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andres2026/Desktop/CONTRATACION 2026/1 DE FEBRERO -31 DE JULIO 2026/SILVICULTURA 2026/"/>
    </mc:Choice>
  </mc:AlternateContent>
  <xr:revisionPtr revIDLastSave="0" documentId="8_{02A266C4-0845-D142-86E5-63821E6FC21B}" xr6:coauthVersionLast="36" xr6:coauthVersionMax="36" xr10:uidLastSave="{00000000-0000-0000-0000-000000000000}"/>
  <bookViews>
    <workbookView xWindow="0" yWindow="500" windowWidth="28800" windowHeight="15840" tabRatio="607" xr2:uid="{00000000-000D-0000-FFFF-FFFF00000000}"/>
  </bookViews>
  <sheets>
    <sheet name="CALIFICACIÓN DE RIESGOS " sheetId="1" r:id="rId1"/>
    <sheet name="GARANTIAS" sheetId="2" state="hidden" r:id="rId2"/>
    <sheet name="Hoja3" sheetId="3" state="hidden" r:id="rId3"/>
  </sheets>
  <definedNames>
    <definedName name="_xlnm.Print_Area" localSheetId="0">'CALIFICACIÓN DE RIESGOS '!$A$1:$R$80</definedName>
    <definedName name="Excel_BuiltIn_Print_Area" localSheetId="0">#REF!</definedName>
    <definedName name="_xlnm.Print_Titles" localSheetId="0">'CALIFICACIÓN DE RIESGOS '!$1:$1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6" i="1" l="1"/>
  <c r="G36" i="1"/>
  <c r="F36" i="1"/>
  <c r="H36" i="1"/>
  <c r="M36" i="1"/>
  <c r="F39" i="1"/>
  <c r="G39" i="1"/>
  <c r="H39" i="1"/>
  <c r="F40" i="1"/>
  <c r="G40" i="1"/>
  <c r="H40" i="1"/>
  <c r="F41" i="1"/>
  <c r="G41" i="1"/>
  <c r="H41" i="1"/>
  <c r="F42" i="1"/>
  <c r="G42" i="1"/>
  <c r="H42" i="1"/>
  <c r="F43" i="1"/>
  <c r="G43" i="1"/>
  <c r="H43" i="1"/>
  <c r="D1" i="3"/>
  <c r="D2" i="3"/>
  <c r="B5" i="3"/>
  <c r="A11" i="3"/>
  <c r="A12" i="3" s="1"/>
</calcChain>
</file>

<file path=xl/sharedStrings.xml><?xml version="1.0" encoding="utf-8"?>
<sst xmlns="http://schemas.openxmlformats.org/spreadsheetml/2006/main" count="293" uniqueCount="187">
  <si>
    <t>IDENTIFICACIÓN Y COBERTURA DEL RIESGO</t>
  </si>
  <si>
    <t>1. CONTEXTO DEL PROCESO DE CONTRATACIÓN:</t>
  </si>
  <si>
    <t xml:space="preserve">OBJETO </t>
  </si>
  <si>
    <t xml:space="preserve">PRESUPUESTO OFICIAL: </t>
  </si>
  <si>
    <t xml:space="preserve">LUGAR DE EJECUCIÓN DEL CONTRATO: </t>
  </si>
  <si>
    <t>BOGOTÁ D.C.</t>
  </si>
  <si>
    <t>2. IDENTIFICACION Y CLASIFICACION DE LOS RIESGOS</t>
  </si>
  <si>
    <r>
      <t xml:space="preserve">Para la identificación de  riesgos se tuvo en cuenta la clasificación de clase, fuente, etapa del proceso y tipo de riesgo definido en el </t>
    </r>
    <r>
      <rPr>
        <i/>
        <sz val="10"/>
        <rFont val="Arial Narrow"/>
        <family val="2"/>
      </rPr>
      <t>“Manual para la identificación y cobertura del riesgo en los procesos de contratación”</t>
    </r>
    <r>
      <rPr>
        <sz val="10"/>
        <rFont val="Arial Narrow"/>
        <family val="2"/>
      </rPr>
      <t xml:space="preserve"> expedido por Colombia Compra Eficiente. , los siguientes aspectos: a) los eventos que pueden afectar la adjudicación y firma del convenio, como resultado del proceso de contratación, b) los eventos que pueden alterara la ejecución del convenio, c) eventos que pueden afectar el equilibrio económico del convenio, d) eventos previsibles que pueden impedir que la Entidad satisfaga la necesidad motivo de la contratación.</t>
    </r>
  </si>
  <si>
    <t xml:space="preserve">3. EVALUACIÓN Y CALIFICACION DEL RIESGO </t>
  </si>
  <si>
    <t xml:space="preserve">3.1. PROBABILIDAD  DEL RIESGO </t>
  </si>
  <si>
    <t>CATEGORIA</t>
  </si>
  <si>
    <t xml:space="preserve">VALORACIÓN </t>
  </si>
  <si>
    <t xml:space="preserve">PROBABILIDAD: </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</si>
  <si>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</si>
  <si>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</si>
  <si>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</si>
  <si>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</si>
  <si>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mayoría de circunstancias)</t>
  </si>
  <si>
    <t>3.2. IMPACTO DEL RIESGO</t>
  </si>
  <si>
    <t>IMPACTO</t>
  </si>
  <si>
    <t>CALIFICACIÓN CUALITATIVA</t>
  </si>
  <si>
    <t>Obstruye la ejecución  del convenio  de manera intrascendente</t>
  </si>
  <si>
    <t>Dificulta la ejecución  del convenio de manera baja. Aplicando medidas mínimas se puede lograr el objeto contractual</t>
  </si>
  <si>
    <t>Afecta la ejecución del convenio sin alterar el beneficio para las partes</t>
  </si>
  <si>
    <t>Obstruye la ejecución  del convenio sustancialmente pero aun  así permite la consecución del  objeto contractual</t>
  </si>
  <si>
    <t>Perturba  la ejecución del convenio de manera grave imposibilitando la consecución del objeto contractual</t>
  </si>
  <si>
    <t xml:space="preserve">CALIFICACIÓN  MONETARIA </t>
  </si>
  <si>
    <t>Los sobrecostos no representan mas del uno por ciento (1%)  el valor del convenio</t>
  </si>
  <si>
    <t xml:space="preserve">Los sobrecostos no representan más del cinco por ciento (5 %) del valor del convenio </t>
  </si>
  <si>
    <t>Genera un impacto sobre el valor del convenio entre el cinco por ciento (5%)  y el quince por ciento (15%) del valor del convenio</t>
  </si>
  <si>
    <t>Incrementa el valor delconvenio entre quince por ciento (15%) y el treinta por ciento (30%)</t>
  </si>
  <si>
    <t>Impacto sobre el valor del convenio en más del treinta por ciento (30%) del valor del convenio</t>
  </si>
  <si>
    <t xml:space="preserve">CATEGORIA </t>
  </si>
  <si>
    <t xml:space="preserve">INSIGNIFICANTE </t>
  </si>
  <si>
    <t>MENOR</t>
  </si>
  <si>
    <t xml:space="preserve">MODERADO </t>
  </si>
  <si>
    <t>MAYOR</t>
  </si>
  <si>
    <t>CATASTROFICO</t>
  </si>
  <si>
    <t>3.3. VALORACIÓN DEL RIESGO</t>
  </si>
  <si>
    <t>Obstruye la ejecución  del contrato o convenio de manera intrascendente</t>
  </si>
  <si>
    <t>Dificulta la ejecución  del contrato o convenio de manera baja. Aplicando medidas mínimas se puede lograr el objeto contractual</t>
  </si>
  <si>
    <t>Afecta la ejecución del contrato o convenio sin alterar el beneficio para las partes</t>
  </si>
  <si>
    <t>Obstruye la ejecución  del contrato o convenio sustancialmente pero aun  así permite la consecución del  objeto contractual</t>
  </si>
  <si>
    <t>Perturba  la ejecución del contrato o convenio de manera grave imposibilitando la consecución del objeto contractual</t>
  </si>
  <si>
    <t>CALIFICACIÓN  MONETARIA</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</si>
  <si>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</si>
  <si>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</si>
  <si>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</si>
  <si>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</si>
  <si>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</si>
  <si>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</si>
  <si>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</si>
  <si>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</si>
  <si>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</si>
  <si>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</si>
  <si>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</si>
  <si>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</si>
  <si>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</si>
  <si>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ASIGNACIÓN Y TRATAMIENTO DE LOS RIESGOS </t>
  </si>
  <si>
    <t>N°</t>
  </si>
  <si>
    <t xml:space="preserve">Clase </t>
  </si>
  <si>
    <t>Fuente</t>
  </si>
  <si>
    <t>Etapa</t>
  </si>
  <si>
    <t>Tipo</t>
  </si>
  <si>
    <r>
      <t xml:space="preserve">Descripción </t>
    </r>
    <r>
      <rPr>
        <sz val="10"/>
        <rFont val="Arial Narrow"/>
        <family val="2"/>
      </rPr>
      <t>(que Puede Pasar Y Como Puede Ocurrir)</t>
    </r>
  </si>
  <si>
    <t xml:space="preserve">Consecuencia De La Ocurrencia Del Riesgo </t>
  </si>
  <si>
    <t>Probabilidad</t>
  </si>
  <si>
    <r>
      <t>Impacto</t>
    </r>
    <r>
      <rPr>
        <sz val="10"/>
        <rFont val="Arial Narrow"/>
        <family val="2"/>
      </rPr>
      <t xml:space="preserve"> </t>
    </r>
  </si>
  <si>
    <t>Valoración  Del Riesgo (n°)</t>
  </si>
  <si>
    <t>Categoría</t>
  </si>
  <si>
    <t>¿a quien se le asigna?</t>
  </si>
  <si>
    <t xml:space="preserve">GENERAL </t>
  </si>
  <si>
    <t>INTERNO</t>
  </si>
  <si>
    <t>PLANEACION</t>
  </si>
  <si>
    <t>OPERATIVO</t>
  </si>
  <si>
    <t>DEBILIDAD EN LA ELABORACIÓN DE LOS DOCUMENTOS PRECONTRACTUALES DEL ORDEN TÉCNICO JURÍDICO Y FINANCIERO</t>
  </si>
  <si>
    <t>SUBVALORIZACIÓN O SOBREVALORACIÓN DE LOS PRECIOS DEL MERCADO, SELECCIONAR UN PROPONENTE QUE NO CUMPLA CON LOS REQUISITOS ESTABLECIDOS EN EL PLIEGO,DECLARATORIA DE DESIERTA DEL PROCESO</t>
  </si>
  <si>
    <t>RARO (1)</t>
  </si>
  <si>
    <t>MENOR (2)</t>
  </si>
  <si>
    <t>RIESGO BAJO</t>
  </si>
  <si>
    <t>SECRETARIA GENERAL DE LA ALCALDIA MAYOR DE BOGOTA D.C</t>
  </si>
  <si>
    <t>EXTERNO</t>
  </si>
  <si>
    <t>SELECCIÓN</t>
  </si>
  <si>
    <t>INCUMPLIMIENTO DE LOS REQUISITOS PREVIOS AL INICIO DE EJECUCION DE LAS ACTIVIDADES</t>
  </si>
  <si>
    <t>DECLARATORIO DESIERTO DEL PROCESO DE CONTRATACIÓN</t>
  </si>
  <si>
    <t>IMPROBABLE (2)</t>
  </si>
  <si>
    <t>MAYOR (4)</t>
  </si>
  <si>
    <t>RIESGO ALTO</t>
  </si>
  <si>
    <t>EJECUCIÓN</t>
  </si>
  <si>
    <t>INCLUMPLIMIENTO DEL CRONOGRAMA DE EJECUCION DE LOS SERVICIOS.
MALA CALIDAD DE LOS TRABAJOS EFECTUADOS</t>
  </si>
  <si>
    <t>POSIBLE (3)</t>
  </si>
  <si>
    <t>CONTRATISTA</t>
  </si>
  <si>
    <t>QUE EL CONTRASTISTA NO CUMPLA CON LA OPORTUNA EJECUCION DEL CRONOGRAMA DE EJECUCION DE LOS SERVICIOS</t>
  </si>
  <si>
    <t>RETRASO EN LA ENTREGA DE LOS SERVICIOS ENCOMENDADOS.</t>
  </si>
  <si>
    <t>REGULATORIO</t>
  </si>
  <si>
    <t>ERRORES COMETIDOS POR LOS CONTRATISTAS EN LA ELABORACIÓN DE LAS PROPUESTAS Y/O EN LOS DOCUMENTOS REQUERIDOS EN LOS PLIEGOS DE CONDICIONES; O ERRORES COMETIDOS EN DOCUMENTOS ELABORADOS POR EL CONTRATISTA DURANTE LA EJECUCIÓN DEL CONTRATO.</t>
  </si>
  <si>
    <t>AFECTACIÓN EQUILIBRIO CONTRACTUAL</t>
  </si>
  <si>
    <t>SOCIALES O POLÍTICOS</t>
  </si>
  <si>
    <t>PROBLEMAS DE ORDEN PÚBLICO EN LA ZONA DE EJECUCION DE LOS SERVICIOS</t>
  </si>
  <si>
    <t>RETARDO EN LA ATENCIÓN DE LA NECESIDAD DE LA ENTIDAD</t>
  </si>
  <si>
    <t>MODERADO (3)</t>
  </si>
  <si>
    <t>ENTIDAD</t>
  </si>
  <si>
    <t>ECONÓMICO</t>
  </si>
  <si>
    <t xml:space="preserve">PRECIOS ARTIFICIALMENTE BAJOS </t>
  </si>
  <si>
    <t>ELEMENTOS Y/O SERVICIOS DE BAJA CALIDAD, DEMORA EN LA ATENCIÓN DE LAS NECESIDADES DE LA ENTIDAD Y SUS SEDES</t>
  </si>
  <si>
    <t>DEMORAS EN LA OBTENCIÓN DE AVALES Y/O PERMISOS Y/O AUTORIZACIONES POR PARTE DE OTRAS ENTIDADES PARA LA EJECUCION DE LAS LABORES DE SILVICULTURA.</t>
  </si>
  <si>
    <t>NO SE PUEDA EJECUTAR EL SERVICIO Y/O DEMORA EN EL CUMPLIMIENTO DE LO PROGRAMADO</t>
  </si>
  <si>
    <t>SECRETARIA GENERAL DE LA ALCALDIA MAYOR DE BOGOTA D.C
CONTRATISTA</t>
  </si>
  <si>
    <t>SÚBITO INCREMENTO DE LOS PRECIOS DE LOS INSUMOS Y SERVICIOS PRESTADOS DEBIDO A LA FLUCTUACIÓN EN EL PRECIO EN LA MONEDA O DECISIONES EN AL AMBITO POLITICO O REGULATORIO DEL ESTADO.</t>
  </si>
  <si>
    <t>PÉRDIDA DE EQUILIBRIO ECONÓMICO DEL CONTRATO</t>
  </si>
  <si>
    <t>RIESGO MEDIO</t>
  </si>
  <si>
    <t>CONTRATISTA
SECRETARIA GENERAL DE LA ALCALDIA MAYOR DE BOGOTA D.C</t>
  </si>
  <si>
    <t>Tratamiento / Controles A Seguir Implementando</t>
  </si>
  <si>
    <t>Impacto Después Del Tratamiento</t>
  </si>
  <si>
    <t>Persona Responsable Por Implementar El Tratamiento</t>
  </si>
  <si>
    <t>Fecha   ( Inicio del Tratamiento)</t>
  </si>
  <si>
    <t>Fecha  (Tratamiento Completo)</t>
  </si>
  <si>
    <t xml:space="preserve">Monitoreo Y Revisión </t>
  </si>
  <si>
    <t xml:space="preserve">Impacto </t>
  </si>
  <si>
    <t xml:space="preserve">Valoración </t>
  </si>
  <si>
    <t>¿como Se Realiza El Monitoreo?</t>
  </si>
  <si>
    <t>Periodicidad ¿cuando?</t>
  </si>
  <si>
    <t>CONFORMACIÓN DE UN GRUPO INTERDISCIPLINARIO TÉCNICO Y FINANCIERO PARA REALIZAR LOS DOCUMENTOS PRECONTRACTUALES Y DEMÁS REQUISITOS EXIGIDOS PARA REALIZAR LA INVITACIÓN</t>
  </si>
  <si>
    <t>GRUPO INTERDISCIPLINARIO</t>
  </si>
  <si>
    <t>DESDE EL INICIO DE LA SOLICITUD A LA DIRECCIÓN DE CONTRATACIÓN</t>
  </si>
  <si>
    <t>HASTA LA ADJUDICACIÓN DEL CONTRATO</t>
  </si>
  <si>
    <t>MEDIANTE MESAS DE TRABAJO DEL GRUPO INTERDISCIPLINARIO</t>
  </si>
  <si>
    <t>DE ACUERDO CON LOS CRONOGRAMAS ESTABLECIDOS PARA LA REALIZACIÓN DE LAS MESAS DE TRABAJO</t>
  </si>
  <si>
    <t>UNA VEZ SUSCRITO EL CONTRATO, REALIZAR SEGUIMIENTO CONSTANTE AL CONTRATISTA PARA CONMINARLO AL CUMPLIMIENTO DE LOS REQUISITOS DE EJECUCION</t>
  </si>
  <si>
    <t>SUPERVISOR DEL CONTRATO Y APOYO A LA SUPERVISIÓN</t>
  </si>
  <si>
    <t>DESDE LA ADJUDICACION DEL CONTRATO</t>
  </si>
  <si>
    <t>HASTA LA SUSCRIPCION DEL ACTA DE INICIO</t>
  </si>
  <si>
    <t>SEGUIMIENTO AL CUMPLIMIENTO DE LAS CONDICIONES REQUERIDAS PARA DAR INICIO AL CONTRATO</t>
  </si>
  <si>
    <t>DIARIO, DESDE LA SUSCRIPCION DEL CONTRATO</t>
  </si>
  <si>
    <t>MODERADO(3)</t>
  </si>
  <si>
    <t>HASTA LA LIQUIDACION DEL CONTRATO</t>
  </si>
  <si>
    <t>VISITAS Y REUNIONES DEL COMITÉ TECNICO DONDE SE EVALUE EL CUMPLIMIENTO DE LO REQUERIDO POR PARTE DE LA ENTIDAD</t>
  </si>
  <si>
    <t>MENSUALMENTE EN LA ETAPA DE EVELUACION DE AVANCE DE OBRA</t>
  </si>
  <si>
    <t>REALIZAR SEGUIMIENTO Y ESTRICTO CONTROL A LOS TIEMPOS DE EJECUCIÓN DEL CRONOGRAMA DE OBRA</t>
  </si>
  <si>
    <t>DESDE LA ETAPA EJECUCIÓN</t>
  </si>
  <si>
    <t>HASTA LA TERMINACIÓN DEL CONTRATO</t>
  </si>
  <si>
    <t>INFORMAR AL PROPONENTE LAS PARTICULARIDADES DEL PROYECTO, DEL MISMO MODO QUE ADVERTIRLE QUE EL EJERCICIO DE LA PROPUESTA DEBE HACERSE DE MANERA CONSIENTE Y TECNICA, POR CONSIGUIENTE  CON LA PRESENTACION DE LA OFERTA SE ENTIENDE QUE CONOCE TODAS LAS DICPOCISIONES DE LOS DOCUMENTOS PRECONTRACTUALES</t>
  </si>
  <si>
    <t>EQUIPO TECNICO - ESTRUCTURADOR DEL PROCESO</t>
  </si>
  <si>
    <t xml:space="preserve">DESDE LA ETAPA PRECONTRATUAL </t>
  </si>
  <si>
    <t>VERIFICAR QUE LOS DOCUMENTOS DEL PROCESO DESCRIBEN LAS CONDICIONES DEL PROYECTO Y SON CLAROS PARA EL SECTOR CONSTRUCTOR</t>
  </si>
  <si>
    <t>CONSTANTEMENTE DURANTE EL DESARROLLO DEL PROCESO DE SELECCIÓN</t>
  </si>
  <si>
    <t>MONITOREAR CONSTANTEMENTE LAS AMENAZAS DE ALTERACION AL ORDEN PUBLICO QUE SE  PUEDAN PRESENTAR EN LOS SITIOS A INTERVENIR, CON EL FIN DE TOMAR MEDIDAS DE REPROGRAMACION O MODIFICACION DE LAS TAREAS CONVENIDAS</t>
  </si>
  <si>
    <t>DESDE EL INICIO DE EJECUCION DEL CONTRATO</t>
  </si>
  <si>
    <t>HASTA LA ENTREGA A SATIFACCION DE LAS OBRAS</t>
  </si>
  <si>
    <t>INDAGANDO ACERCA DE LAS AMENAZAS AL ORDEN PUBLICO</t>
  </si>
  <si>
    <t>CONSATANTEMENTE CADA VEZ QUE SE LE HAGA SEGUIMIENTO AL CRONOGRAMA DE OBRA, O SE DEBA PROGRAMAS ALGUNA INTERVENCION</t>
  </si>
  <si>
    <t>VERIFICACION DE LA OFERTA ALLEGADA POR LOS PROPONENTES, SOLICITAR ACLARACION EN LOS CASOS EN QUE EL OFRECIMIENTO REPRESENTE UNA AMENAZA AL EQUILIBRIO ECONOMICO DEL CONTRATO.</t>
  </si>
  <si>
    <t>EQUIPO DE EVALUACION FINANCIERA</t>
  </si>
  <si>
    <t>VALIDADDO LA OPORTUNIDAD Y CONVENIENCIA DEL OFRECIMIENTO POR PARTE DE LOS PROPONENTES</t>
  </si>
  <si>
    <t>DURANTE TODA LA ETAPA PRECONTRACTUAL</t>
  </si>
  <si>
    <t>REALIZAR PREVIA CONSULTA CON LAS DIFERENTES ENTIDADES SOBRE LOS REQUISITOS PARA LA OBTENCIÓN DE AVALES Y/O PERMISOS Y/O AUTORIZACIONES PARA LA INSTALACIÓN DE LOS ELEMENTOS EN ESPACIO PÚBLICO</t>
  </si>
  <si>
    <t>HATA LA LIQUIDACIN DEL CONTRATO</t>
  </si>
  <si>
    <t>DURANTE TODA LA ETAPA PRECONTRACTUAL Y DE EJECUCION</t>
  </si>
  <si>
    <t>ADVERTIR AL PROPONENTE Y CONTRATISTA EL EJERCICIO CONSIENTE Y PROFESIONAL PARA LA ESTRUCTURACION DE LA OFERTA Y EL PROYECTO DE CRONOGRAMA DE OBRA, CON EL FIN QUE APELE A LA EXPERTICIA PARA PREVER SITUACIONES QUE PUEDAN AFECTAR LA ECUACION ECONOMICA DEL CONTRATO.
EVALUAR LAS CONDICIONES DE INCREMENTO EN LOS PRECIOS DEL CONTRATO DEBIDO A SITUACIONES AJENAS A LAS PARTES CON EL FIN DE REPLANTEAR ALGUNAS GENERALIDADES DEL PROYECTO.</t>
  </si>
  <si>
    <t>CONTRATISTA/ENTIDAD</t>
  </si>
  <si>
    <t>DESDE EL INICIO DEL PROCESO DE SELECCIÓN</t>
  </si>
  <si>
    <t>VERIFICAR LOS INDICES MACROECONOMICOS Y EL IMPACTO DE REFORMAS POLITICAS O EXPEDICION DE NORMAS , CON EL FIN DE INDAGAR SI ESTOS PUEDEN AFECTAR LOS PRECIOS PACTADOS</t>
  </si>
  <si>
    <r>
      <t>NOTA:</t>
    </r>
    <r>
      <rPr>
        <sz val="10"/>
        <rFont val="Arial Narrow"/>
        <family val="2"/>
      </rPr>
      <t xml:space="preserve"> Para estructurar la siguiente matriz de riesgos se tuvo en cuenta, los siguientes aspectos: a) los eventos que pueden afectar la adjudicación y firma del convenio  como resultado del proceso de contratación, b) los eventos que pueden alterar la ejecución del convenio, c) eventos que pueden afectar el equilibrio económico del convenio, d) eventos previsibles que pueden impedir que la entidad satisfaga la necesidad motivo de la contratación.</t>
    </r>
  </si>
  <si>
    <t xml:space="preserve">Proyectó </t>
  </si>
  <si>
    <t>GARANTÍA</t>
  </si>
  <si>
    <t xml:space="preserve"> %  PORCENTAJE ASEGURADO </t>
  </si>
  <si>
    <t>PLAZO</t>
  </si>
  <si>
    <t>Seriedad de la oferta</t>
  </si>
  <si>
    <t>10% Del valor del presupuesto</t>
  </si>
  <si>
    <t>Constituida desde el momento de presentación de la oferta y tres (3) meses más.</t>
  </si>
  <si>
    <t>Cumplimiento</t>
  </si>
  <si>
    <t>30% Del valor del contrato</t>
  </si>
  <si>
    <t>Constituida desde la fecha de la suscripción del contrato, más el plazo de ejecución y seis (6) meses más.</t>
  </si>
  <si>
    <t>Pago de salarios y prestaciones sociales e indemnizaciones laborales.</t>
  </si>
  <si>
    <t>10% Del valor del contrato</t>
  </si>
  <si>
    <t>Constituida desde la fecha de la suscripción del contrato, más el plazo de ejecución y tres (3) años más.</t>
  </si>
  <si>
    <t>Calidad del servicio</t>
  </si>
  <si>
    <t>20% Del valor del contrato</t>
  </si>
  <si>
    <t>Con vigencia de seis (6) meses contados a partir de la terminación del contrato.</t>
  </si>
  <si>
    <t>Calidad y correcto funcionamiento de los bienes</t>
  </si>
  <si>
    <t>Responsabilidad civil extracontractual</t>
  </si>
  <si>
    <t>200 SMLMV</t>
  </si>
  <si>
    <t>Constituida desde la fecha de la suscripción del contrato, más el plazo de ejecución</t>
  </si>
  <si>
    <t>MALA CALIDAD DE LOS TRABAJOS REQUERIDOS EN LA EJECUCION DE LOS SERVICIOS CONTRATADOS.</t>
  </si>
  <si>
    <t>VERIFICAR QUE LOS EQUIPOS UTLIZADOS POR EL CONTRATISTA CUMPLAN CON LAS ESPECIFICACIONES TECNICAS REQUERIDAS Y QUE EL PERSONAL CUENTE CON LOS ELEMENTOS DE PROTECCIÓN PERSONAL, CURSOS DE ALTURAS, E IDONEIDAD REQUERIDOS, PARA EVITAR DIFICULTADES EN LA EJECUCIÓN.</t>
  </si>
  <si>
    <t>Claudia Janneth Jaramillo</t>
  </si>
  <si>
    <t>Contratar el manejo silvicultural para los individuos arbóreos existentes en las diez (10) de las sedes de la Secretaría General de la Alcaldía Mayor de Bogotá, en el marco de la implementación del Plan Institucional de Gestión Ambiental-PIGA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</si>
</sst>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240A]#,##0.00;[Red]\([$$-240A]#,##0.00\)"/>
    <numFmt numFmtId="166" formatCode="[$$-240A]#,##0;[Red]\([$$-240A]#,##0\)"/>
  </numFmts>
  <fonts count="8" x14ac:knownFonts="1">
    <font>
      <sz val="11"/>
      <color indexed="8"/>
      <name val="Calibri"/>
      <family val="2"/>
    </font>
    <font>
      <b/>
      <sz val="8"/>
      <color indexed="8"/>
      <name val="Arial"/>
      <family val="2"/>
    </font>
    <font>
      <sz val="9"/>
      <color indexed="8"/>
      <name val="Arial"/>
      <family val="2"/>
    </font>
    <font>
      <b/>
      <sz val="9"/>
      <color indexed="8"/>
      <name val="Arial"/>
      <family val="2"/>
    </font>
    <font>
      <sz val="8"/>
      <name val="Calibri"/>
      <family val="2"/>
    </font>
    <font>
      <sz val="10"/>
      <name val="Arial Narrow"/>
      <family val="2"/>
    </font>
    <font>
      <b/>
      <sz val="10"/>
      <name val="Arial Narrow"/>
      <family val="2"/>
    </font>
    <font>
      <i/>
      <sz val="10"/>
      <name val="Arial Narrow"/>
      <family val="2"/>
    </font>
  </fonts>
  <fills count="13">
    <fill>
      <patternFill patternType="none"/>
    </fill>
    <fill>
      <patternFill patternType="gray125"/>
    </fill>
    <fill>
      <patternFill patternType="solid">
        <fgColor indexed="31"/>
        <bgColor indexed="22"/>
      </patternFill>
    </fill>
    <fill>
      <patternFill patternType="solid">
        <fgColor indexed="22"/>
        <bgColor indexed="31"/>
      </patternFill>
    </fill>
    <fill>
      <patternFill patternType="solid">
        <fgColor indexed="49"/>
        <bgColor indexed="57"/>
      </patternFill>
    </fill>
    <fill>
      <patternFill patternType="solid">
        <fgColor indexed="13"/>
        <bgColor indexed="34"/>
      </patternFill>
    </fill>
    <fill>
      <patternFill patternType="solid">
        <fgColor indexed="52"/>
        <bgColor indexed="53"/>
      </patternFill>
    </fill>
    <fill>
      <patternFill patternType="solid">
        <fgColor indexed="10"/>
        <bgColor indexed="53"/>
      </patternFill>
    </fill>
    <fill>
      <patternFill patternType="solid">
        <fgColor indexed="9"/>
        <bgColor indexed="26"/>
      </patternFill>
    </fill>
    <fill>
      <patternFill patternType="solid">
        <fgColor indexed="11"/>
        <bgColor indexed="49"/>
      </patternFill>
    </fill>
    <fill>
      <patternFill patternType="solid">
        <fgColor indexed="55"/>
        <bgColor indexed="22"/>
      </patternFill>
    </fill>
    <fill>
      <patternFill patternType="solid">
        <fgColor theme="0"/>
        <bgColor indexed="64"/>
      </patternFill>
    </fill>
    <fill>
      <patternFill patternType="solid">
        <fgColor theme="0"/>
        <bgColor indexed="26"/>
      </patternFill>
    </fill>
  </fills>
  <borders count="16">
    <border>
      <left/>
      <right/>
      <top/>
      <bottom/>
      <diagonal/>
    </border>
    <border>
      <left style="thin">
        <color indexed="8"/>
      </left>
      <right style="thin">
        <color indexed="8"/>
      </right>
      <top style="thin">
        <color indexed="8"/>
      </top>
      <bottom style="thin">
        <color indexed="8"/>
      </bottom>
      <diagonal/>
    </border>
    <border>
      <left style="hair">
        <color indexed="8"/>
      </left>
      <right/>
      <top style="hair">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hair">
        <color indexed="8"/>
      </left>
      <right/>
      <top style="hair">
        <color indexed="8"/>
      </top>
      <bottom style="hair">
        <color indexed="8"/>
      </bottom>
      <diagonal/>
    </border>
    <border>
      <left/>
      <right style="thin">
        <color indexed="64"/>
      </right>
      <top style="thin">
        <color indexed="64"/>
      </top>
      <bottom style="thin">
        <color indexed="64"/>
      </bottom>
      <diagonal/>
    </border>
    <border>
      <left/>
      <right/>
      <top style="thin">
        <color indexed="8"/>
      </top>
      <bottom/>
      <diagonal/>
    </border>
  </borders>
  <cellStyleXfs count="1">
    <xf numFmtId="0" fontId="0" fillId="0" borderId="0"/>
  </cellStyleXfs>
  <cellXfs count="117">
    <xf numFmtId="0" fontId="0" fillId="0" borderId="0" xfId="0"/>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66" fontId="0" fillId="0" borderId="0" xfId="0" applyNumberFormat="1"/>
    <xf numFmtId="165" fontId="0" fillId="0" borderId="0" xfId="0" applyNumberFormat="1"/>
    <xf numFmtId="0" fontId="6" fillId="11" borderId="0" xfId="0" applyFont="1" applyFill="1" applyAlignment="1">
      <alignment horizontal="justify" vertical="center" wrapText="1"/>
    </xf>
    <xf numFmtId="0" fontId="5" fillId="11" borderId="0" xfId="0" applyFont="1" applyFill="1" applyAlignment="1">
      <alignment horizontal="justify" wrapText="1"/>
    </xf>
    <xf numFmtId="0" fontId="6" fillId="11" borderId="0" xfId="0" applyFont="1" applyFill="1" applyAlignment="1">
      <alignment vertical="center" wrapText="1"/>
    </xf>
    <xf numFmtId="0" fontId="5" fillId="0" borderId="0" xfId="0" applyFont="1" applyAlignment="1">
      <alignment horizontal="justify" vertical="center" wrapText="1"/>
    </xf>
    <xf numFmtId="0" fontId="5" fillId="11" borderId="0" xfId="0" applyFont="1" applyFill="1"/>
    <xf numFmtId="0" fontId="5" fillId="11" borderId="0" xfId="0" applyFont="1" applyFill="1" applyAlignment="1">
      <alignment horizontal="center"/>
    </xf>
    <xf numFmtId="0" fontId="5" fillId="0" borderId="0" xfId="0" applyFont="1" applyAlignment="1">
      <alignment horizontal="justify" wrapText="1"/>
    </xf>
    <xf numFmtId="0" fontId="5" fillId="0" borderId="1" xfId="0" applyFont="1" applyBorder="1" applyAlignment="1">
      <alignment horizontal="center" vertical="center"/>
    </xf>
    <xf numFmtId="0" fontId="6" fillId="3" borderId="1" xfId="0" applyFont="1" applyFill="1" applyBorder="1" applyAlignment="1">
      <alignment horizontal="center"/>
    </xf>
    <xf numFmtId="0" fontId="6" fillId="3" borderId="1" xfId="0" applyFont="1" applyFill="1" applyBorder="1" applyAlignment="1">
      <alignment horizontal="center" vertical="center"/>
    </xf>
    <xf numFmtId="0" fontId="5" fillId="0" borderId="1" xfId="0" applyFont="1" applyBorder="1" applyAlignment="1">
      <alignment horizontal="center"/>
    </xf>
    <xf numFmtId="0" fontId="5" fillId="11" borderId="0" xfId="0" applyFont="1" applyFill="1" applyAlignment="1">
      <alignment horizontal="center" vertical="center"/>
    </xf>
    <xf numFmtId="0" fontId="5" fillId="0" borderId="0" xfId="0" applyFont="1"/>
    <xf numFmtId="166" fontId="5" fillId="0" borderId="1" xfId="0" applyNumberFormat="1" applyFont="1" applyBorder="1" applyAlignment="1">
      <alignment horizontal="right" vertical="center" indent="1"/>
    </xf>
    <xf numFmtId="0" fontId="6" fillId="0" borderId="2" xfId="0" applyFont="1" applyBorder="1" applyAlignment="1">
      <alignment horizontal="center" vertical="center" wrapText="1"/>
    </xf>
    <xf numFmtId="0" fontId="5" fillId="4" borderId="1" xfId="0" applyFont="1" applyFill="1" applyBorder="1" applyAlignment="1">
      <alignment horizontal="center"/>
    </xf>
    <xf numFmtId="0" fontId="5" fillId="5" borderId="1" xfId="0" applyFont="1" applyFill="1" applyBorder="1" applyAlignment="1">
      <alignment horizontal="center"/>
    </xf>
    <xf numFmtId="0" fontId="5" fillId="6" borderId="1" xfId="0" applyFont="1" applyFill="1" applyBorder="1" applyAlignment="1">
      <alignment horizontal="center"/>
    </xf>
    <xf numFmtId="0" fontId="5" fillId="7" borderId="1" xfId="0" applyFont="1" applyFill="1" applyBorder="1" applyAlignment="1">
      <alignment horizontal="center"/>
    </xf>
    <xf numFmtId="0" fontId="5" fillId="11" borderId="0" xfId="0" applyFont="1" applyFill="1" applyAlignment="1">
      <alignment horizontal="justify" vertical="center" wrapText="1"/>
    </xf>
    <xf numFmtId="0" fontId="6" fillId="11" borderId="0" xfId="0" applyFont="1" applyFill="1" applyAlignment="1">
      <alignment horizontal="center" vertical="center"/>
    </xf>
    <xf numFmtId="0" fontId="5" fillId="11" borderId="0" xfId="0" applyFont="1" applyFill="1" applyAlignment="1">
      <alignment horizontal="justify" vertical="center" textRotation="90" wrapText="1"/>
    </xf>
    <xf numFmtId="0" fontId="5" fillId="11" borderId="0" xfId="0" applyFont="1" applyFill="1" applyAlignment="1">
      <alignment horizontal="justify"/>
    </xf>
    <xf numFmtId="0" fontId="5" fillId="11" borderId="0" xfId="0" applyFont="1" applyFill="1" applyAlignment="1">
      <alignment horizontal="center" vertical="center" textRotation="90"/>
    </xf>
    <xf numFmtId="0" fontId="5" fillId="11" borderId="0" xfId="0" applyFont="1" applyFill="1" applyAlignment="1">
      <alignment horizontal="justify" vertical="center" textRotation="90"/>
    </xf>
    <xf numFmtId="0" fontId="5" fillId="11" borderId="0" xfId="0" applyFont="1" applyFill="1" applyAlignment="1">
      <alignment horizontal="center" wrapText="1"/>
    </xf>
    <xf numFmtId="0" fontId="6" fillId="2" borderId="1" xfId="0" applyFont="1" applyFill="1" applyBorder="1" applyAlignment="1">
      <alignment horizontal="center" vertical="center" textRotation="90" wrapText="1"/>
    </xf>
    <xf numFmtId="0" fontId="6" fillId="2" borderId="3" xfId="0" applyFont="1" applyFill="1" applyBorder="1" applyAlignment="1">
      <alignment horizontal="center" vertical="center" wrapText="1"/>
    </xf>
    <xf numFmtId="0" fontId="5" fillId="8" borderId="1" xfId="0" applyFont="1" applyFill="1" applyBorder="1" applyAlignment="1">
      <alignment horizontal="center" vertical="center" textRotation="90" wrapText="1"/>
    </xf>
    <xf numFmtId="0" fontId="5" fillId="0" borderId="4" xfId="0" applyFont="1" applyBorder="1" applyAlignment="1">
      <alignment horizontal="center" vertical="center" textRotation="90" wrapText="1"/>
    </xf>
    <xf numFmtId="0" fontId="5" fillId="8" borderId="3"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11" borderId="0" xfId="0" applyFont="1" applyFill="1" applyAlignment="1">
      <alignment horizontal="justify" textRotation="90" wrapText="1"/>
    </xf>
    <xf numFmtId="0" fontId="5" fillId="11" borderId="0" xfId="0" applyFont="1" applyFill="1" applyAlignment="1">
      <alignment horizontal="center" vertical="center" textRotation="90" wrapText="1"/>
    </xf>
    <xf numFmtId="0" fontId="5" fillId="0" borderId="0" xfId="0" applyFont="1" applyAlignment="1">
      <alignment horizontal="justify" textRotation="90" wrapText="1"/>
    </xf>
    <xf numFmtId="0" fontId="5" fillId="0" borderId="0" xfId="0" applyFont="1" applyAlignment="1">
      <alignment horizontal="center" vertical="center" textRotation="90" wrapText="1"/>
    </xf>
    <xf numFmtId="0" fontId="5" fillId="0" borderId="0" xfId="0" applyFont="1" applyAlignment="1">
      <alignment horizontal="justify" vertical="center" textRotation="90" wrapText="1"/>
    </xf>
    <xf numFmtId="0" fontId="5" fillId="0" borderId="0" xfId="0" applyFont="1" applyAlignment="1">
      <alignment horizontal="center" wrapText="1"/>
    </xf>
    <xf numFmtId="0" fontId="5" fillId="0" borderId="0" xfId="0" applyFont="1" applyAlignment="1">
      <alignment horizontal="center" vertical="center"/>
    </xf>
    <xf numFmtId="0" fontId="5" fillId="11" borderId="0" xfId="0" applyFont="1" applyFill="1" applyAlignment="1">
      <alignment horizontal="center" vertical="center" wrapText="1"/>
    </xf>
    <xf numFmtId="0" fontId="5" fillId="0" borderId="1" xfId="0" applyFont="1" applyBorder="1" applyAlignment="1">
      <alignment horizontal="center" vertical="center" textRotation="90" wrapText="1"/>
    </xf>
    <xf numFmtId="0" fontId="6" fillId="11" borderId="0" xfId="0" applyFont="1" applyFill="1" applyAlignment="1">
      <alignment horizontal="center" vertical="center" wrapText="1"/>
    </xf>
    <xf numFmtId="0" fontId="5" fillId="0" borderId="6"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11" borderId="0" xfId="0" applyFont="1" applyFill="1" applyAlignment="1">
      <alignment horizontal="center" vertical="center" wrapText="1"/>
    </xf>
    <xf numFmtId="0" fontId="6" fillId="1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10" borderId="13" xfId="0" applyFont="1" applyFill="1" applyBorder="1" applyAlignment="1">
      <alignment horizontal="center" vertical="center" textRotation="90"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1"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vertical="center" wrapText="1"/>
    </xf>
    <xf numFmtId="0" fontId="5" fillId="8" borderId="3" xfId="0" applyFont="1" applyFill="1" applyBorder="1" applyAlignment="1">
      <alignment horizontal="center" vertical="center" wrapText="1"/>
    </xf>
    <xf numFmtId="0" fontId="5" fillId="11" borderId="0" xfId="0" applyFont="1" applyFill="1" applyAlignment="1">
      <alignment horizontal="center" vertical="center" wrapText="1"/>
    </xf>
    <xf numFmtId="0" fontId="6" fillId="3" borderId="1" xfId="0" applyFont="1" applyFill="1" applyBorder="1" applyAlignment="1">
      <alignment horizontal="center" vertical="center" wrapText="1"/>
    </xf>
    <xf numFmtId="166" fontId="5" fillId="0" borderId="1" xfId="0" applyNumberFormat="1" applyFont="1" applyBorder="1" applyAlignment="1">
      <alignment horizontal="right" vertical="center" indent="1"/>
    </xf>
    <xf numFmtId="0" fontId="6" fillId="3" borderId="10"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6" fillId="11"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164" fontId="5" fillId="12" borderId="1" xfId="0" applyNumberFormat="1" applyFont="1" applyFill="1" applyBorder="1" applyAlignment="1">
      <alignment horizontal="left" vertical="center" wrapText="1"/>
    </xf>
    <xf numFmtId="0" fontId="6" fillId="11" borderId="4" xfId="0" applyFont="1" applyFill="1" applyBorder="1" applyAlignment="1">
      <alignment horizontal="left" vertical="center" wrapText="1"/>
    </xf>
    <xf numFmtId="0" fontId="6" fillId="11" borderId="12" xfId="0" applyFont="1" applyFill="1" applyBorder="1" applyAlignment="1">
      <alignment horizontal="left" vertical="center" wrapText="1"/>
    </xf>
    <xf numFmtId="0" fontId="6" fillId="11" borderId="15"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6" fillId="3" borderId="1" xfId="0" applyFont="1" applyFill="1" applyBorder="1" applyAlignment="1">
      <alignment horizontal="justify" vertical="center"/>
    </xf>
    <xf numFmtId="0" fontId="5" fillId="11" borderId="1" xfId="0" applyFont="1" applyFill="1" applyBorder="1" applyAlignment="1">
      <alignment horizontal="justify" vertical="center" wrapText="1"/>
    </xf>
    <xf numFmtId="0" fontId="6" fillId="10" borderId="1" xfId="0" applyFont="1" applyFill="1" applyBorder="1" applyAlignment="1">
      <alignment horizontal="center" vertical="center" textRotation="90" wrapText="1"/>
    </xf>
    <xf numFmtId="0" fontId="5" fillId="6" borderId="1" xfId="0" applyFont="1" applyFill="1" applyBorder="1" applyAlignment="1">
      <alignment horizontal="center" vertical="center"/>
    </xf>
    <xf numFmtId="0" fontId="5" fillId="7"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6" fillId="0" borderId="13" xfId="0" applyFont="1" applyBorder="1" applyAlignment="1">
      <alignment horizontal="center" vertical="center" textRotation="90" wrapText="1"/>
    </xf>
    <xf numFmtId="0" fontId="5" fillId="0" borderId="1" xfId="0" applyFont="1" applyBorder="1" applyAlignment="1">
      <alignment horizontal="left" vertical="center" indent="1"/>
    </xf>
    <xf numFmtId="0" fontId="5" fillId="9" borderId="1" xfId="0" applyFont="1" applyFill="1" applyBorder="1" applyAlignment="1">
      <alignment horizontal="center" vertical="center"/>
    </xf>
    <xf numFmtId="0" fontId="6" fillId="2" borderId="1" xfId="0" applyFont="1" applyFill="1" applyBorder="1" applyAlignment="1">
      <alignment horizontal="center" vertical="center" textRotation="90" wrapText="1"/>
    </xf>
    <xf numFmtId="10" fontId="6" fillId="2" borderId="1" xfId="0" applyNumberFormat="1" applyFont="1" applyFill="1" applyBorder="1" applyAlignment="1">
      <alignment horizontal="center" vertical="center" textRotation="90"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12" xfId="0" applyFont="1" applyFill="1" applyBorder="1" applyAlignment="1">
      <alignment horizontal="center" vertical="center" textRotation="90"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2" borderId="4" xfId="0" applyFont="1" applyFill="1" applyBorder="1" applyAlignment="1">
      <alignment horizontal="center" vertical="center" textRotation="90" wrapText="1"/>
    </xf>
    <xf numFmtId="0" fontId="6" fillId="0" borderId="1"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7" xfId="0" applyFont="1" applyBorder="1" applyAlignment="1">
      <alignment horizontal="left" vertical="center" indent="1"/>
    </xf>
    <xf numFmtId="0" fontId="5" fillId="0" borderId="9" xfId="0" applyFont="1" applyBorder="1" applyAlignment="1">
      <alignment horizontal="left" vertical="center" inden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6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9CC00"/>
      <rgbColor rgb="00FFCC00"/>
      <rgbColor rgb="00FF950E"/>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84"/>
  <sheetViews>
    <sheetView tabSelected="1" zoomScale="90" zoomScaleNormal="90" zoomScaleSheetLayoutView="65" workbookViewId="0">
      <selection activeCell="A23" sqref="A23:U23"/>
    </sheetView>
  </sheetViews>
  <sheetFormatPr baseColWidth="10" defaultColWidth="11.5" defaultRowHeight="13" x14ac:dyDescent="0.15"/>
  <cols>
    <col min="1" max="1" width="4.33203125" style="42" customWidth="1"/>
    <col min="2" max="2" width="7.5" style="42" customWidth="1"/>
    <col min="3" max="3" width="9" style="42" customWidth="1"/>
    <col min="4" max="5" width="8.5" style="42" customWidth="1"/>
    <col min="6" max="6" width="22.6640625" style="14" customWidth="1"/>
    <col min="7" max="7" width="21.1640625" style="14" customWidth="1"/>
    <col min="8" max="8" width="4.83203125" style="43" customWidth="1"/>
    <col min="9" max="9" width="4.1640625" style="43" customWidth="1"/>
    <col min="10" max="10" width="7" style="43" customWidth="1"/>
    <col min="11" max="11" width="3.83203125" style="43" customWidth="1"/>
    <col min="12" max="12" width="3.6640625" style="44" customWidth="1"/>
    <col min="13" max="13" width="22.6640625" style="14" customWidth="1"/>
    <col min="14" max="14" width="19" style="43" customWidth="1"/>
    <col min="15" max="15" width="18" style="43" customWidth="1"/>
    <col min="16" max="16" width="11" style="43" customWidth="1"/>
    <col min="17" max="17" width="16.1640625" style="43" customWidth="1"/>
    <col min="18" max="18" width="24.5" style="45" customWidth="1"/>
    <col min="19" max="20" width="11.5" style="9" customWidth="1"/>
    <col min="21" max="21" width="16.6640625" style="9" customWidth="1"/>
    <col min="22" max="16384" width="11.5" style="9"/>
  </cols>
  <sheetData>
    <row r="1" spans="1:21" s="8" customFormat="1" ht="15.5" customHeight="1" x14ac:dyDescent="0.2">
      <c r="A1" s="55" t="s">
        <v>0</v>
      </c>
      <c r="B1" s="55"/>
      <c r="C1" s="55"/>
      <c r="D1" s="55"/>
      <c r="E1" s="55"/>
      <c r="F1" s="55"/>
      <c r="G1" s="55"/>
      <c r="H1" s="55"/>
      <c r="I1" s="55"/>
      <c r="J1" s="55"/>
      <c r="K1" s="55"/>
      <c r="L1" s="55"/>
      <c r="M1" s="55"/>
      <c r="N1" s="55"/>
      <c r="O1" s="55"/>
      <c r="P1" s="55"/>
      <c r="Q1" s="55"/>
      <c r="R1" s="55"/>
      <c r="T1" s="49"/>
      <c r="U1" s="49"/>
    </row>
    <row r="2" spans="1:21" s="8" customFormat="1" ht="15.5" customHeight="1" x14ac:dyDescent="0.2">
      <c r="A2" s="55"/>
      <c r="B2" s="55"/>
      <c r="C2" s="55"/>
      <c r="D2" s="55"/>
      <c r="E2" s="55"/>
      <c r="F2" s="55"/>
      <c r="G2" s="55"/>
      <c r="H2" s="55"/>
      <c r="I2" s="55"/>
      <c r="J2" s="55"/>
      <c r="K2" s="55"/>
      <c r="L2" s="55"/>
      <c r="M2" s="55"/>
      <c r="N2" s="55"/>
      <c r="O2" s="55"/>
      <c r="P2" s="55"/>
      <c r="Q2" s="55"/>
      <c r="R2" s="55"/>
      <c r="S2" s="55"/>
      <c r="T2" s="55"/>
      <c r="U2" s="55"/>
    </row>
    <row r="3" spans="1:21" s="8" customFormat="1" ht="15.5" customHeight="1" x14ac:dyDescent="0.2">
      <c r="A3" s="55" t="s">
        <v>1</v>
      </c>
      <c r="B3" s="55"/>
      <c r="C3" s="55"/>
      <c r="D3" s="55"/>
      <c r="E3" s="55"/>
      <c r="F3" s="55"/>
      <c r="G3" s="55"/>
      <c r="H3" s="55"/>
      <c r="I3" s="55"/>
      <c r="J3" s="55"/>
      <c r="K3" s="55"/>
      <c r="L3" s="55"/>
      <c r="M3" s="55"/>
      <c r="N3" s="55"/>
      <c r="O3" s="55"/>
      <c r="P3" s="55"/>
      <c r="Q3" s="55"/>
      <c r="R3" s="55"/>
      <c r="T3" s="49"/>
      <c r="U3" s="49"/>
    </row>
    <row r="4" spans="1:21" s="8" customFormat="1" ht="15.5" customHeight="1" x14ac:dyDescent="0.2">
      <c r="A4" s="55"/>
      <c r="B4" s="55"/>
      <c r="C4" s="55"/>
      <c r="D4" s="55"/>
      <c r="E4" s="55"/>
      <c r="F4" s="55"/>
      <c r="G4" s="55"/>
      <c r="H4" s="55"/>
      <c r="I4" s="55"/>
      <c r="J4" s="55"/>
      <c r="K4" s="55"/>
      <c r="L4" s="55"/>
      <c r="M4" s="55"/>
      <c r="N4" s="55"/>
      <c r="O4" s="55"/>
      <c r="P4" s="55"/>
      <c r="Q4" s="55"/>
      <c r="R4" s="55"/>
      <c r="T4" s="49"/>
      <c r="U4" s="49"/>
    </row>
    <row r="5" spans="1:21" s="8" customFormat="1" ht="36" customHeight="1" x14ac:dyDescent="0.2">
      <c r="A5" s="77" t="s">
        <v>2</v>
      </c>
      <c r="B5" s="77"/>
      <c r="C5" s="77"/>
      <c r="D5" s="77"/>
      <c r="E5" s="77"/>
      <c r="F5" s="77"/>
      <c r="G5" s="78" t="s">
        <v>186</v>
      </c>
      <c r="H5" s="78"/>
      <c r="I5" s="78"/>
      <c r="J5" s="78"/>
      <c r="K5" s="78"/>
      <c r="L5" s="78"/>
      <c r="M5" s="78"/>
      <c r="N5" s="78"/>
      <c r="O5" s="78"/>
      <c r="P5" s="78"/>
      <c r="Q5" s="78"/>
      <c r="R5" s="78"/>
    </row>
    <row r="6" spans="1:21" ht="15.5" customHeight="1" x14ac:dyDescent="0.15">
      <c r="A6" s="80" t="s">
        <v>3</v>
      </c>
      <c r="B6" s="80"/>
      <c r="C6" s="80"/>
      <c r="D6" s="80"/>
      <c r="E6" s="80"/>
      <c r="F6" s="80"/>
      <c r="G6" s="79">
        <v>77947500</v>
      </c>
      <c r="H6" s="78"/>
      <c r="I6" s="78"/>
      <c r="J6" s="78"/>
      <c r="K6" s="78"/>
      <c r="L6" s="78"/>
      <c r="M6" s="78"/>
      <c r="N6" s="78"/>
      <c r="O6" s="78"/>
      <c r="P6" s="78"/>
      <c r="Q6" s="78"/>
      <c r="R6" s="78"/>
    </row>
    <row r="7" spans="1:21" ht="15.5" customHeight="1" x14ac:dyDescent="0.15">
      <c r="A7" s="77" t="s">
        <v>4</v>
      </c>
      <c r="B7" s="77"/>
      <c r="C7" s="77"/>
      <c r="D7" s="77"/>
      <c r="E7" s="77"/>
      <c r="F7" s="77"/>
      <c r="G7" s="81" t="s">
        <v>5</v>
      </c>
      <c r="H7" s="82"/>
      <c r="I7" s="82"/>
      <c r="J7" s="82"/>
      <c r="K7" s="82"/>
      <c r="L7" s="82"/>
      <c r="M7" s="82"/>
      <c r="N7" s="82"/>
      <c r="O7" s="82"/>
      <c r="P7" s="82"/>
      <c r="Q7" s="82"/>
      <c r="R7" s="82"/>
    </row>
    <row r="8" spans="1:21" ht="15.5" customHeight="1" x14ac:dyDescent="0.15">
      <c r="A8" s="55"/>
      <c r="B8" s="55"/>
      <c r="C8" s="55"/>
      <c r="D8" s="55"/>
      <c r="E8" s="55"/>
      <c r="F8" s="55"/>
      <c r="G8" s="55"/>
      <c r="H8" s="55"/>
      <c r="I8" s="55"/>
      <c r="J8" s="55"/>
      <c r="K8" s="55"/>
      <c r="L8" s="55"/>
      <c r="M8" s="55"/>
      <c r="N8" s="55"/>
      <c r="O8" s="55"/>
      <c r="P8" s="55"/>
      <c r="Q8" s="55"/>
      <c r="R8" s="55"/>
      <c r="S8" s="55"/>
      <c r="T8" s="55"/>
      <c r="U8" s="55"/>
    </row>
    <row r="9" spans="1:21" ht="15.5" customHeight="1" x14ac:dyDescent="0.15">
      <c r="A9" s="55" t="s">
        <v>6</v>
      </c>
      <c r="B9" s="55"/>
      <c r="C9" s="55"/>
      <c r="D9" s="55"/>
      <c r="E9" s="55"/>
      <c r="F9" s="55"/>
      <c r="G9" s="55"/>
      <c r="H9" s="55"/>
      <c r="I9" s="55"/>
      <c r="J9" s="55"/>
      <c r="K9" s="55"/>
      <c r="L9" s="55"/>
      <c r="M9" s="55"/>
      <c r="N9" s="55"/>
      <c r="O9" s="55"/>
      <c r="P9" s="55"/>
      <c r="Q9" s="55"/>
      <c r="R9" s="55"/>
    </row>
    <row r="10" spans="1:21" ht="15.5" customHeight="1" x14ac:dyDescent="0.15">
      <c r="A10" s="55"/>
      <c r="B10" s="55"/>
      <c r="C10" s="55"/>
      <c r="D10" s="55"/>
      <c r="E10" s="55"/>
      <c r="F10" s="55"/>
      <c r="G10" s="55"/>
      <c r="H10" s="55"/>
      <c r="I10" s="55"/>
      <c r="J10" s="55"/>
      <c r="K10" s="55"/>
      <c r="L10" s="55"/>
      <c r="M10" s="55"/>
      <c r="N10" s="55"/>
      <c r="O10" s="55"/>
      <c r="P10" s="55"/>
      <c r="Q10" s="55"/>
      <c r="R10" s="55"/>
      <c r="S10" s="55"/>
      <c r="T10" s="55"/>
      <c r="U10" s="55"/>
    </row>
    <row r="11" spans="1:21" ht="74.75" customHeight="1" x14ac:dyDescent="0.15">
      <c r="A11" s="87" t="s">
        <v>7</v>
      </c>
      <c r="B11" s="87"/>
      <c r="C11" s="87"/>
      <c r="D11" s="87"/>
      <c r="E11" s="87"/>
      <c r="F11" s="87"/>
      <c r="G11" s="87"/>
      <c r="H11" s="87"/>
      <c r="I11" s="87"/>
      <c r="J11" s="87"/>
      <c r="K11" s="87"/>
      <c r="L11" s="87"/>
      <c r="M11" s="87"/>
      <c r="N11" s="87"/>
      <c r="O11" s="87"/>
      <c r="P11" s="87"/>
      <c r="Q11" s="87"/>
      <c r="R11" s="87"/>
    </row>
    <row r="12" spans="1:21" ht="15.5" customHeight="1" x14ac:dyDescent="0.15">
      <c r="A12" s="55"/>
      <c r="B12" s="55"/>
      <c r="C12" s="55"/>
      <c r="D12" s="55"/>
      <c r="E12" s="55"/>
      <c r="F12" s="55"/>
      <c r="G12" s="55"/>
      <c r="H12" s="55"/>
      <c r="I12" s="55"/>
      <c r="J12" s="55"/>
      <c r="K12" s="55"/>
      <c r="L12" s="55"/>
      <c r="M12" s="55"/>
      <c r="N12" s="55"/>
      <c r="O12" s="55"/>
      <c r="P12" s="55"/>
      <c r="Q12" s="55"/>
      <c r="R12" s="55"/>
      <c r="S12" s="55"/>
      <c r="T12" s="55"/>
      <c r="U12" s="55"/>
    </row>
    <row r="13" spans="1:21" ht="15.5" customHeight="1" x14ac:dyDescent="0.15">
      <c r="A13" s="55" t="s">
        <v>8</v>
      </c>
      <c r="B13" s="55"/>
      <c r="C13" s="55"/>
      <c r="D13" s="55"/>
      <c r="E13" s="55"/>
      <c r="F13" s="55"/>
      <c r="G13" s="55"/>
      <c r="H13" s="55"/>
      <c r="I13" s="55"/>
      <c r="J13" s="55"/>
      <c r="K13" s="55"/>
      <c r="L13" s="55"/>
      <c r="M13" s="55"/>
      <c r="N13" s="55"/>
      <c r="O13" s="55"/>
      <c r="P13" s="55"/>
      <c r="Q13" s="55"/>
      <c r="R13" s="55"/>
    </row>
    <row r="14" spans="1:21" ht="15.5" customHeight="1" x14ac:dyDescent="0.15">
      <c r="A14" s="55"/>
      <c r="B14" s="55"/>
      <c r="C14" s="55"/>
      <c r="D14" s="55"/>
      <c r="E14" s="55"/>
      <c r="F14" s="55"/>
      <c r="G14" s="55"/>
      <c r="H14" s="55"/>
      <c r="I14" s="55"/>
      <c r="J14" s="55"/>
      <c r="K14" s="55"/>
      <c r="L14" s="55"/>
      <c r="M14" s="55"/>
      <c r="N14" s="55"/>
      <c r="O14" s="55"/>
      <c r="P14" s="55"/>
      <c r="Q14" s="55"/>
      <c r="R14" s="55"/>
      <c r="S14" s="55"/>
      <c r="T14" s="55"/>
      <c r="U14" s="55"/>
    </row>
    <row r="15" spans="1:21" ht="15.5" customHeight="1" x14ac:dyDescent="0.15">
      <c r="A15" s="55" t="s">
        <v>9</v>
      </c>
      <c r="B15" s="55"/>
      <c r="C15" s="55"/>
      <c r="D15" s="55"/>
      <c r="E15" s="55"/>
      <c r="F15" s="55"/>
      <c r="G15" s="55"/>
      <c r="H15" s="55"/>
      <c r="I15" s="55"/>
      <c r="J15" s="55"/>
      <c r="K15" s="55"/>
      <c r="L15" s="55"/>
      <c r="M15" s="55"/>
      <c r="N15" s="55"/>
      <c r="O15" s="55"/>
      <c r="P15" s="55"/>
      <c r="Q15" s="55"/>
      <c r="R15" s="55"/>
      <c r="S15" s="10"/>
      <c r="T15" s="10"/>
      <c r="U15" s="10"/>
    </row>
    <row r="16" spans="1:21" ht="15.5" customHeight="1" x14ac:dyDescent="0.15">
      <c r="A16" s="55"/>
      <c r="B16" s="55"/>
      <c r="C16" s="55"/>
      <c r="D16" s="55"/>
      <c r="E16" s="55"/>
      <c r="F16" s="55"/>
      <c r="G16" s="55"/>
      <c r="H16" s="55"/>
      <c r="I16" s="55"/>
      <c r="J16" s="55"/>
      <c r="K16" s="55"/>
      <c r="L16" s="55"/>
      <c r="M16" s="55"/>
      <c r="N16" s="55"/>
      <c r="O16" s="55"/>
      <c r="P16" s="55"/>
      <c r="Q16" s="55"/>
      <c r="R16" s="55"/>
      <c r="S16" s="55"/>
      <c r="T16" s="55"/>
      <c r="U16" s="55"/>
    </row>
    <row r="17" spans="1:21" x14ac:dyDescent="0.15">
      <c r="A17" s="11"/>
      <c r="B17" s="56" t="s">
        <v>10</v>
      </c>
      <c r="C17" s="56"/>
      <c r="D17" s="56"/>
      <c r="E17" s="56"/>
      <c r="F17" s="56"/>
      <c r="G17" s="56"/>
      <c r="H17" s="56" t="s">
        <v>11</v>
      </c>
      <c r="I17" s="56"/>
      <c r="J17" s="56"/>
      <c r="K17" s="56"/>
      <c r="L17" s="12"/>
      <c r="M17" s="12"/>
      <c r="N17" s="13"/>
      <c r="O17" s="13"/>
      <c r="P17" s="13"/>
      <c r="Q17" s="13"/>
      <c r="R17" s="13"/>
      <c r="S17" s="12"/>
      <c r="T17" s="12"/>
      <c r="U17" s="12"/>
    </row>
    <row r="18" spans="1:21" ht="16.25" customHeight="1" x14ac:dyDescent="0.15">
      <c r="A18" s="59" t="s">
        <v>12</v>
      </c>
      <c r="B18" s="58" t="s">
        <v>13</v>
      </c>
      <c r="C18" s="58"/>
      <c r="D18" s="58"/>
      <c r="E18" s="58"/>
      <c r="F18" s="58"/>
      <c r="G18" s="58"/>
      <c r="H18" s="57">
        <v>1</v>
      </c>
      <c r="I18" s="57"/>
      <c r="J18" s="57"/>
      <c r="K18" s="57"/>
      <c r="L18" s="12"/>
      <c r="M18" s="12"/>
      <c r="N18" s="13"/>
      <c r="O18" s="13"/>
      <c r="P18" s="13"/>
      <c r="Q18" s="13"/>
      <c r="R18" s="13"/>
      <c r="S18" s="12"/>
      <c r="T18" s="12"/>
      <c r="U18" s="12"/>
    </row>
    <row r="19" spans="1:21" x14ac:dyDescent="0.15">
      <c r="A19" s="59"/>
      <c r="B19" s="58" t="s">
        <v>14</v>
      </c>
      <c r="C19" s="58"/>
      <c r="D19" s="58"/>
      <c r="E19" s="58"/>
      <c r="F19" s="58"/>
      <c r="G19" s="58"/>
      <c r="H19" s="57">
        <v>2</v>
      </c>
      <c r="I19" s="57"/>
      <c r="J19" s="57"/>
      <c r="K19" s="57"/>
      <c r="L19" s="12"/>
      <c r="M19" s="12"/>
      <c r="N19" s="13"/>
      <c r="O19" s="13"/>
      <c r="P19" s="13"/>
      <c r="Q19" s="13"/>
      <c r="R19" s="13"/>
      <c r="S19" s="12"/>
      <c r="T19" s="12"/>
      <c r="U19" s="12"/>
    </row>
    <row r="20" spans="1:21" x14ac:dyDescent="0.15">
      <c r="A20" s="59"/>
      <c r="B20" s="58" t="s">
        <v>15</v>
      </c>
      <c r="C20" s="58"/>
      <c r="D20" s="58"/>
      <c r="E20" s="58"/>
      <c r="F20" s="58"/>
      <c r="G20" s="58"/>
      <c r="H20" s="57">
        <v>3</v>
      </c>
      <c r="I20" s="57"/>
      <c r="J20" s="57"/>
      <c r="K20" s="57"/>
      <c r="L20" s="12"/>
      <c r="M20" s="12"/>
      <c r="N20" s="13"/>
      <c r="O20" s="13"/>
      <c r="P20" s="13"/>
      <c r="Q20" s="13"/>
      <c r="R20" s="13"/>
      <c r="S20" s="12"/>
      <c r="T20" s="12"/>
      <c r="U20" s="12"/>
    </row>
    <row r="21" spans="1:21" x14ac:dyDescent="0.15">
      <c r="A21" s="59"/>
      <c r="B21" s="58" t="s">
        <v>16</v>
      </c>
      <c r="C21" s="58"/>
      <c r="D21" s="58"/>
      <c r="E21" s="58"/>
      <c r="F21" s="58"/>
      <c r="G21" s="58"/>
      <c r="H21" s="57">
        <v>4</v>
      </c>
      <c r="I21" s="57"/>
      <c r="J21" s="57"/>
      <c r="K21" s="57"/>
      <c r="L21" s="12"/>
      <c r="M21" s="12"/>
      <c r="N21" s="13"/>
      <c r="O21" s="13"/>
      <c r="P21" s="13"/>
      <c r="Q21" s="13"/>
      <c r="R21" s="13"/>
      <c r="S21" s="12"/>
      <c r="T21" s="12"/>
      <c r="U21" s="12"/>
    </row>
    <row r="22" spans="1:21" ht="18.75" customHeight="1" x14ac:dyDescent="0.15">
      <c r="A22" s="59"/>
      <c r="B22" s="58" t="s">
        <v>17</v>
      </c>
      <c r="C22" s="58"/>
      <c r="D22" s="58"/>
      <c r="E22" s="58"/>
      <c r="F22" s="58"/>
      <c r="G22" s="58"/>
      <c r="H22" s="57">
        <v>5</v>
      </c>
      <c r="I22" s="57"/>
      <c r="J22" s="57"/>
      <c r="K22" s="57"/>
      <c r="L22" s="12"/>
      <c r="M22" s="12"/>
      <c r="N22" s="13"/>
      <c r="O22" s="13"/>
      <c r="P22" s="13"/>
      <c r="Q22" s="13"/>
      <c r="R22" s="13"/>
      <c r="S22" s="12"/>
      <c r="T22" s="12"/>
      <c r="U22" s="12"/>
    </row>
    <row r="23" spans="1:21" ht="15.5" customHeight="1" x14ac:dyDescent="0.15">
      <c r="A23" s="70"/>
      <c r="B23" s="70"/>
      <c r="C23" s="70"/>
      <c r="D23" s="70"/>
      <c r="E23" s="70"/>
      <c r="F23" s="70"/>
      <c r="G23" s="70"/>
      <c r="H23" s="70"/>
      <c r="I23" s="70"/>
      <c r="J23" s="70"/>
      <c r="K23" s="70"/>
      <c r="L23" s="70"/>
      <c r="M23" s="70"/>
      <c r="N23" s="70"/>
      <c r="O23" s="70"/>
      <c r="P23" s="70"/>
      <c r="Q23" s="70"/>
      <c r="R23" s="70"/>
      <c r="S23" s="70"/>
      <c r="T23" s="70"/>
      <c r="U23" s="70"/>
    </row>
    <row r="24" spans="1:21" ht="15.5" customHeight="1" x14ac:dyDescent="0.15">
      <c r="A24" s="55" t="s">
        <v>18</v>
      </c>
      <c r="B24" s="55"/>
      <c r="C24" s="55"/>
      <c r="D24" s="55"/>
      <c r="E24" s="55"/>
      <c r="F24" s="55"/>
      <c r="G24" s="55"/>
      <c r="H24" s="55"/>
      <c r="I24" s="55"/>
      <c r="J24" s="55"/>
      <c r="K24" s="55"/>
      <c r="L24" s="55"/>
      <c r="M24" s="55"/>
      <c r="N24" s="55"/>
      <c r="O24" s="55"/>
      <c r="P24" s="55"/>
      <c r="Q24" s="55"/>
      <c r="R24" s="55"/>
      <c r="S24" s="12"/>
      <c r="T24" s="12"/>
      <c r="U24" s="12"/>
    </row>
    <row r="25" spans="1:21" ht="15.5" customHeight="1" x14ac:dyDescent="0.15">
      <c r="A25" s="55"/>
      <c r="B25" s="55"/>
      <c r="C25" s="55"/>
      <c r="D25" s="55"/>
      <c r="E25" s="55"/>
      <c r="F25" s="55"/>
      <c r="G25" s="55"/>
      <c r="H25" s="55"/>
      <c r="I25" s="55"/>
      <c r="J25" s="55"/>
      <c r="K25" s="55"/>
      <c r="L25" s="55"/>
      <c r="M25" s="55"/>
      <c r="N25" s="55"/>
      <c r="O25" s="55"/>
      <c r="P25" s="55"/>
      <c r="Q25" s="55"/>
      <c r="R25" s="55"/>
      <c r="S25" s="55"/>
      <c r="T25" s="55"/>
      <c r="U25" s="55"/>
    </row>
    <row r="26" spans="1:21" ht="15.5" customHeight="1" x14ac:dyDescent="0.15">
      <c r="A26" s="12"/>
      <c r="B26" s="12"/>
      <c r="C26" s="12"/>
      <c r="D26" s="12"/>
      <c r="E26" s="12"/>
      <c r="F26" s="71" t="s">
        <v>19</v>
      </c>
      <c r="G26" s="71"/>
      <c r="H26" s="71"/>
      <c r="I26" s="71"/>
      <c r="J26" s="71"/>
      <c r="K26" s="71"/>
      <c r="L26" s="71"/>
      <c r="M26" s="71"/>
      <c r="N26" s="71"/>
      <c r="O26" s="71"/>
      <c r="P26" s="71"/>
      <c r="Q26" s="71"/>
      <c r="R26" s="71"/>
      <c r="S26" s="12"/>
      <c r="T26" s="12"/>
      <c r="U26" s="12"/>
    </row>
    <row r="27" spans="1:21" ht="85" customHeight="1" x14ac:dyDescent="0.15">
      <c r="A27" s="76" t="s">
        <v>20</v>
      </c>
      <c r="B27" s="76"/>
      <c r="C27" s="76"/>
      <c r="D27" s="76"/>
      <c r="E27" s="76"/>
      <c r="F27" s="52" t="s">
        <v>21</v>
      </c>
      <c r="G27" s="52" t="s">
        <v>22</v>
      </c>
      <c r="H27" s="83" t="s">
        <v>23</v>
      </c>
      <c r="I27" s="83"/>
      <c r="J27" s="83"/>
      <c r="K27" s="83"/>
      <c r="L27" s="83"/>
      <c r="M27" s="52" t="s">
        <v>24</v>
      </c>
      <c r="N27" s="64" t="s">
        <v>25</v>
      </c>
      <c r="O27" s="84"/>
      <c r="P27" s="84"/>
      <c r="Q27" s="84"/>
      <c r="R27" s="85"/>
      <c r="S27" s="12"/>
      <c r="T27" s="12"/>
      <c r="U27" s="12"/>
    </row>
    <row r="28" spans="1:21" ht="112.5" customHeight="1" x14ac:dyDescent="0.15">
      <c r="A28" s="76" t="s">
        <v>26</v>
      </c>
      <c r="B28" s="76"/>
      <c r="C28" s="76"/>
      <c r="D28" s="76"/>
      <c r="E28" s="76"/>
      <c r="F28" s="52" t="s">
        <v>27</v>
      </c>
      <c r="G28" s="52" t="s">
        <v>28</v>
      </c>
      <c r="H28" s="83" t="s">
        <v>29</v>
      </c>
      <c r="I28" s="83"/>
      <c r="J28" s="83"/>
      <c r="K28" s="83"/>
      <c r="L28" s="83"/>
      <c r="M28" s="52" t="s">
        <v>30</v>
      </c>
      <c r="N28" s="64" t="s">
        <v>31</v>
      </c>
      <c r="O28" s="84"/>
      <c r="P28" s="84"/>
      <c r="Q28" s="84"/>
      <c r="R28" s="85"/>
      <c r="S28" s="12"/>
      <c r="T28" s="12"/>
      <c r="U28" s="12"/>
    </row>
    <row r="29" spans="1:21" ht="15.5" customHeight="1" x14ac:dyDescent="0.15">
      <c r="A29" s="76" t="s">
        <v>32</v>
      </c>
      <c r="B29" s="76"/>
      <c r="C29" s="76"/>
      <c r="D29" s="86" t="s">
        <v>11</v>
      </c>
      <c r="E29" s="86"/>
      <c r="F29" s="16" t="s">
        <v>33</v>
      </c>
      <c r="G29" s="16" t="s">
        <v>34</v>
      </c>
      <c r="H29" s="75" t="s">
        <v>35</v>
      </c>
      <c r="I29" s="75"/>
      <c r="J29" s="75"/>
      <c r="K29" s="75"/>
      <c r="L29" s="75"/>
      <c r="M29" s="16" t="s">
        <v>36</v>
      </c>
      <c r="N29" s="75" t="s">
        <v>37</v>
      </c>
      <c r="O29" s="75"/>
      <c r="P29" s="75"/>
      <c r="Q29" s="75"/>
      <c r="R29" s="75"/>
      <c r="S29" s="12"/>
      <c r="T29" s="12"/>
      <c r="U29" s="12"/>
    </row>
    <row r="30" spans="1:21" x14ac:dyDescent="0.15">
      <c r="A30" s="76"/>
      <c r="B30" s="76"/>
      <c r="C30" s="76"/>
      <c r="D30" s="86"/>
      <c r="E30" s="86"/>
      <c r="F30" s="18">
        <v>1</v>
      </c>
      <c r="G30" s="18">
        <v>2</v>
      </c>
      <c r="H30" s="57">
        <v>3</v>
      </c>
      <c r="I30" s="57"/>
      <c r="J30" s="57"/>
      <c r="K30" s="57"/>
      <c r="L30" s="57"/>
      <c r="M30" s="18">
        <v>4</v>
      </c>
      <c r="N30" s="57">
        <v>5</v>
      </c>
      <c r="O30" s="57"/>
      <c r="P30" s="57"/>
      <c r="Q30" s="57"/>
      <c r="R30" s="57"/>
      <c r="S30" s="12"/>
      <c r="T30" s="12"/>
      <c r="U30" s="12"/>
    </row>
    <row r="31" spans="1:21" ht="15.5" customHeight="1" x14ac:dyDescent="0.15">
      <c r="A31" s="55"/>
      <c r="B31" s="55"/>
      <c r="C31" s="55"/>
      <c r="D31" s="55"/>
      <c r="E31" s="55"/>
      <c r="F31" s="55"/>
      <c r="G31" s="55"/>
      <c r="H31" s="55"/>
      <c r="I31" s="55"/>
      <c r="J31" s="55"/>
      <c r="K31" s="55"/>
      <c r="L31" s="55"/>
      <c r="M31" s="55"/>
      <c r="N31" s="55"/>
      <c r="O31" s="55"/>
      <c r="P31" s="55"/>
      <c r="Q31" s="55"/>
      <c r="R31" s="55"/>
      <c r="S31" s="55"/>
      <c r="T31" s="55"/>
      <c r="U31" s="55"/>
    </row>
    <row r="32" spans="1:21" ht="15.5" customHeight="1" x14ac:dyDescent="0.15">
      <c r="A32" s="55" t="s">
        <v>38</v>
      </c>
      <c r="B32" s="55"/>
      <c r="C32" s="55"/>
      <c r="D32" s="55"/>
      <c r="E32" s="55"/>
      <c r="F32" s="55"/>
      <c r="G32" s="55"/>
      <c r="H32" s="55"/>
      <c r="I32" s="55"/>
      <c r="J32" s="55"/>
      <c r="K32" s="55"/>
      <c r="L32" s="55"/>
      <c r="M32" s="55"/>
      <c r="N32" s="55"/>
      <c r="O32" s="55"/>
      <c r="P32" s="55"/>
      <c r="Q32" s="55"/>
      <c r="R32" s="55"/>
      <c r="S32" s="12"/>
      <c r="T32" s="12"/>
      <c r="U32" s="12"/>
    </row>
    <row r="33" spans="1:21" x14ac:dyDescent="0.15">
      <c r="A33" s="49"/>
      <c r="B33" s="12"/>
      <c r="C33" s="12"/>
      <c r="D33" s="12"/>
      <c r="E33" s="12"/>
      <c r="F33" s="12"/>
      <c r="G33" s="12"/>
      <c r="H33" s="19"/>
      <c r="I33" s="19"/>
      <c r="J33" s="19"/>
      <c r="K33" s="19"/>
      <c r="L33" s="12"/>
      <c r="M33" s="12"/>
      <c r="N33" s="13"/>
      <c r="O33" s="13"/>
      <c r="P33" s="13"/>
      <c r="Q33" s="13"/>
      <c r="R33" s="13"/>
      <c r="S33" s="12"/>
      <c r="T33" s="12"/>
      <c r="U33" s="12"/>
    </row>
    <row r="34" spans="1:21" ht="15.5" customHeight="1" x14ac:dyDescent="0.15">
      <c r="A34" s="12"/>
      <c r="B34" s="12"/>
      <c r="C34" s="12"/>
      <c r="D34" s="12"/>
      <c r="E34" s="12"/>
      <c r="F34" s="71" t="s">
        <v>19</v>
      </c>
      <c r="G34" s="71"/>
      <c r="H34" s="71"/>
      <c r="I34" s="71"/>
      <c r="J34" s="71"/>
      <c r="K34" s="71"/>
      <c r="L34" s="71"/>
      <c r="M34" s="71"/>
      <c r="N34" s="71"/>
      <c r="O34" s="71"/>
      <c r="P34" s="71"/>
      <c r="Q34" s="71"/>
      <c r="R34" s="71"/>
      <c r="S34" s="12"/>
      <c r="T34" s="12"/>
      <c r="U34" s="12"/>
    </row>
    <row r="35" spans="1:21" ht="104.25" customHeight="1" x14ac:dyDescent="0.15">
      <c r="A35" s="20"/>
      <c r="B35" s="71" t="s">
        <v>20</v>
      </c>
      <c r="C35" s="71"/>
      <c r="D35" s="71"/>
      <c r="E35" s="71"/>
      <c r="F35" s="52" t="s">
        <v>39</v>
      </c>
      <c r="G35" s="52" t="s">
        <v>40</v>
      </c>
      <c r="H35" s="83" t="s">
        <v>41</v>
      </c>
      <c r="I35" s="83"/>
      <c r="J35" s="83"/>
      <c r="K35" s="83"/>
      <c r="L35" s="83"/>
      <c r="M35" s="52" t="s">
        <v>42</v>
      </c>
      <c r="N35" s="64" t="s">
        <v>43</v>
      </c>
      <c r="O35" s="84"/>
      <c r="P35" s="84"/>
      <c r="Q35" s="84"/>
      <c r="R35" s="85"/>
      <c r="S35" s="12"/>
      <c r="T35" s="12"/>
      <c r="U35" s="12"/>
    </row>
    <row r="36" spans="1:21" ht="27.5" customHeight="1" x14ac:dyDescent="0.15">
      <c r="A36" s="20"/>
      <c r="B36" s="71" t="s">
        <v>44</v>
      </c>
      <c r="C36" s="71"/>
      <c r="D36" s="71"/>
      <c r="E36" s="71"/>
      <c r="F36" s="21">
        <f>G6*0.01</f>
        <v>779475</v>
      </c>
      <c r="G36" s="21">
        <f>G6*0.05</f>
        <v>3897375</v>
      </c>
      <c r="H36" s="72">
        <f>G6*0.15</f>
        <v>11692125</v>
      </c>
      <c r="I36" s="72"/>
      <c r="J36" s="72"/>
      <c r="K36" s="72"/>
      <c r="L36" s="72"/>
      <c r="M36" s="21">
        <f>G6*0.3</f>
        <v>23384250</v>
      </c>
      <c r="N36" s="72">
        <f>G6*0.31</f>
        <v>24163725</v>
      </c>
      <c r="O36" s="72"/>
      <c r="P36" s="72"/>
      <c r="Q36" s="72"/>
      <c r="R36" s="72"/>
      <c r="S36" s="12"/>
      <c r="T36" s="12"/>
      <c r="U36" s="12"/>
    </row>
    <row r="37" spans="1:21" s="47" customFormat="1" ht="15.75" customHeight="1" x14ac:dyDescent="0.2">
      <c r="A37" s="46"/>
      <c r="B37" s="73" t="s">
        <v>32</v>
      </c>
      <c r="C37" s="73"/>
      <c r="D37" s="74" t="s">
        <v>11</v>
      </c>
      <c r="E37" s="74"/>
      <c r="F37" s="17" t="s">
        <v>33</v>
      </c>
      <c r="G37" s="17" t="s">
        <v>34</v>
      </c>
      <c r="H37" s="75" t="s">
        <v>35</v>
      </c>
      <c r="I37" s="75"/>
      <c r="J37" s="75"/>
      <c r="K37" s="75"/>
      <c r="L37" s="75"/>
      <c r="M37" s="17" t="s">
        <v>36</v>
      </c>
      <c r="N37" s="75" t="s">
        <v>37</v>
      </c>
      <c r="O37" s="75"/>
      <c r="P37" s="75"/>
      <c r="Q37" s="75"/>
      <c r="R37" s="75"/>
      <c r="S37" s="19"/>
      <c r="T37" s="19"/>
      <c r="U37" s="19"/>
    </row>
    <row r="38" spans="1:21" s="47" customFormat="1" x14ac:dyDescent="0.2">
      <c r="A38" s="22"/>
      <c r="B38" s="73"/>
      <c r="C38" s="73"/>
      <c r="D38" s="74"/>
      <c r="E38" s="74"/>
      <c r="F38" s="15">
        <v>1</v>
      </c>
      <c r="G38" s="15">
        <v>2</v>
      </c>
      <c r="H38" s="57">
        <v>3</v>
      </c>
      <c r="I38" s="57"/>
      <c r="J38" s="57"/>
      <c r="K38" s="57"/>
      <c r="L38" s="57"/>
      <c r="M38" s="15">
        <v>4</v>
      </c>
      <c r="N38" s="57">
        <v>5</v>
      </c>
      <c r="O38" s="57"/>
      <c r="P38" s="57"/>
      <c r="Q38" s="57"/>
      <c r="R38" s="57"/>
      <c r="S38" s="19"/>
      <c r="T38" s="19"/>
      <c r="U38" s="19"/>
    </row>
    <row r="39" spans="1:21" ht="21" customHeight="1" x14ac:dyDescent="0.15">
      <c r="A39" s="88" t="s">
        <v>12</v>
      </c>
      <c r="B39" s="57" t="s">
        <v>45</v>
      </c>
      <c r="C39" s="57"/>
      <c r="D39" s="57">
        <v>1</v>
      </c>
      <c r="E39" s="57"/>
      <c r="F39" s="23">
        <f>F38+D39</f>
        <v>2</v>
      </c>
      <c r="G39" s="23">
        <f>D39+G38</f>
        <v>3</v>
      </c>
      <c r="H39" s="91">
        <f>D39+H38</f>
        <v>4</v>
      </c>
      <c r="I39" s="91"/>
      <c r="J39" s="91"/>
      <c r="K39" s="91"/>
      <c r="L39" s="91"/>
      <c r="M39" s="24">
        <v>5</v>
      </c>
      <c r="N39" s="89">
        <v>6</v>
      </c>
      <c r="O39" s="89"/>
      <c r="P39" s="89"/>
      <c r="Q39" s="89"/>
      <c r="R39" s="89"/>
      <c r="S39" s="12"/>
      <c r="T39" s="12"/>
      <c r="U39" s="12"/>
    </row>
    <row r="40" spans="1:21" ht="22" customHeight="1" x14ac:dyDescent="0.15">
      <c r="A40" s="88"/>
      <c r="B40" s="57" t="s">
        <v>46</v>
      </c>
      <c r="C40" s="57"/>
      <c r="D40" s="57">
        <v>2</v>
      </c>
      <c r="E40" s="57"/>
      <c r="F40" s="23">
        <f>D40+F38</f>
        <v>3</v>
      </c>
      <c r="G40" s="23">
        <f>D40+G38</f>
        <v>4</v>
      </c>
      <c r="H40" s="92">
        <f>D40+H38</f>
        <v>5</v>
      </c>
      <c r="I40" s="92"/>
      <c r="J40" s="92"/>
      <c r="K40" s="92"/>
      <c r="L40" s="92"/>
      <c r="M40" s="25">
        <v>6</v>
      </c>
      <c r="N40" s="89">
        <v>7</v>
      </c>
      <c r="O40" s="89"/>
      <c r="P40" s="89"/>
      <c r="Q40" s="89"/>
      <c r="R40" s="89"/>
      <c r="S40" s="12"/>
      <c r="T40" s="12"/>
      <c r="U40" s="12"/>
    </row>
    <row r="41" spans="1:21" ht="22" customHeight="1" x14ac:dyDescent="0.15">
      <c r="A41" s="88"/>
      <c r="B41" s="57" t="s">
        <v>47</v>
      </c>
      <c r="C41" s="57"/>
      <c r="D41" s="57">
        <v>3</v>
      </c>
      <c r="E41" s="57"/>
      <c r="F41" s="23">
        <f>D41+F38</f>
        <v>4</v>
      </c>
      <c r="G41" s="24">
        <f>D41+G38</f>
        <v>5</v>
      </c>
      <c r="H41" s="89">
        <f>D41+H38</f>
        <v>6</v>
      </c>
      <c r="I41" s="89"/>
      <c r="J41" s="89"/>
      <c r="K41" s="89"/>
      <c r="L41" s="89"/>
      <c r="M41" s="25">
        <v>7</v>
      </c>
      <c r="N41" s="90">
        <v>8</v>
      </c>
      <c r="O41" s="90"/>
      <c r="P41" s="90"/>
      <c r="Q41" s="90"/>
      <c r="R41" s="90"/>
      <c r="S41" s="12"/>
      <c r="T41" s="12"/>
      <c r="U41" s="12"/>
    </row>
    <row r="42" spans="1:21" ht="21" customHeight="1" x14ac:dyDescent="0.15">
      <c r="A42" s="88"/>
      <c r="B42" s="57" t="s">
        <v>48</v>
      </c>
      <c r="C42" s="57"/>
      <c r="D42" s="57">
        <v>4</v>
      </c>
      <c r="E42" s="57"/>
      <c r="F42" s="24">
        <f>D42+F38</f>
        <v>5</v>
      </c>
      <c r="G42" s="25">
        <f>D42+G38</f>
        <v>6</v>
      </c>
      <c r="H42" s="89">
        <f>D42+H38</f>
        <v>7</v>
      </c>
      <c r="I42" s="89"/>
      <c r="J42" s="89"/>
      <c r="K42" s="89"/>
      <c r="L42" s="89"/>
      <c r="M42" s="26">
        <v>8</v>
      </c>
      <c r="N42" s="90">
        <v>9</v>
      </c>
      <c r="O42" s="90"/>
      <c r="P42" s="90"/>
      <c r="Q42" s="90"/>
      <c r="R42" s="90"/>
      <c r="S42" s="12"/>
      <c r="T42" s="12"/>
      <c r="U42" s="12"/>
    </row>
    <row r="43" spans="1:21" ht="23" customHeight="1" x14ac:dyDescent="0.15">
      <c r="A43" s="88"/>
      <c r="B43" s="57" t="s">
        <v>49</v>
      </c>
      <c r="C43" s="57"/>
      <c r="D43" s="57">
        <v>5</v>
      </c>
      <c r="E43" s="57"/>
      <c r="F43" s="25">
        <f>D43+F38</f>
        <v>6</v>
      </c>
      <c r="G43" s="25">
        <f>D43+G38</f>
        <v>7</v>
      </c>
      <c r="H43" s="90">
        <f>D43+H38</f>
        <v>8</v>
      </c>
      <c r="I43" s="90"/>
      <c r="J43" s="90"/>
      <c r="K43" s="90"/>
      <c r="L43" s="90"/>
      <c r="M43" s="26">
        <v>9</v>
      </c>
      <c r="N43" s="90">
        <v>10</v>
      </c>
      <c r="O43" s="90"/>
      <c r="P43" s="90"/>
      <c r="Q43" s="90"/>
      <c r="R43" s="90"/>
      <c r="S43" s="12"/>
      <c r="T43" s="12"/>
      <c r="U43" s="12"/>
    </row>
    <row r="44" spans="1:21" ht="23" customHeight="1" x14ac:dyDescent="0.15">
      <c r="A44" s="27"/>
      <c r="B44" s="19"/>
      <c r="C44" s="12"/>
      <c r="D44" s="19"/>
      <c r="E44" s="12"/>
      <c r="F44" s="13"/>
      <c r="G44" s="13"/>
      <c r="H44" s="19"/>
      <c r="I44" s="19"/>
      <c r="J44" s="19"/>
      <c r="K44" s="19"/>
      <c r="L44" s="13"/>
      <c r="M44" s="13"/>
      <c r="N44" s="19"/>
      <c r="O44" s="13"/>
      <c r="P44" s="13"/>
      <c r="Q44" s="13"/>
      <c r="R44" s="13"/>
      <c r="S44" s="12"/>
      <c r="T44" s="12"/>
      <c r="U44" s="12"/>
    </row>
    <row r="45" spans="1:21" ht="23" customHeight="1" x14ac:dyDescent="0.15">
      <c r="A45" s="55" t="s">
        <v>50</v>
      </c>
      <c r="B45" s="55"/>
      <c r="C45" s="55"/>
      <c r="D45" s="55"/>
      <c r="E45" s="55"/>
      <c r="F45" s="55"/>
      <c r="G45" s="55"/>
      <c r="H45" s="55"/>
      <c r="I45" s="55"/>
      <c r="J45" s="55"/>
      <c r="K45" s="55"/>
      <c r="L45" s="55"/>
      <c r="M45" s="55"/>
      <c r="N45" s="55"/>
      <c r="O45" s="55"/>
      <c r="P45" s="55"/>
      <c r="Q45" s="55"/>
      <c r="R45" s="55"/>
      <c r="S45" s="12"/>
      <c r="T45" s="12"/>
      <c r="U45" s="12"/>
    </row>
    <row r="46" spans="1:21" ht="23" customHeight="1" x14ac:dyDescent="0.15">
      <c r="A46" s="27"/>
      <c r="B46" s="19"/>
      <c r="C46" s="12"/>
      <c r="D46" s="19"/>
      <c r="E46" s="12"/>
      <c r="F46" s="13"/>
      <c r="G46" s="13"/>
      <c r="H46" s="19"/>
      <c r="I46" s="19"/>
      <c r="J46" s="19"/>
      <c r="K46" s="19"/>
      <c r="L46" s="13"/>
      <c r="M46" s="13"/>
      <c r="N46" s="19"/>
      <c r="O46" s="13"/>
      <c r="P46" s="13"/>
      <c r="Q46" s="13"/>
      <c r="R46" s="13"/>
      <c r="S46" s="12"/>
      <c r="T46" s="12"/>
      <c r="U46" s="12"/>
    </row>
    <row r="47" spans="1:21" ht="23" customHeight="1" x14ac:dyDescent="0.15">
      <c r="A47" s="11"/>
      <c r="B47" s="56" t="s">
        <v>11</v>
      </c>
      <c r="C47" s="56"/>
      <c r="D47" s="56"/>
      <c r="E47" s="56"/>
      <c r="F47" s="56" t="s">
        <v>10</v>
      </c>
      <c r="G47" s="56"/>
      <c r="H47" s="19"/>
      <c r="I47" s="28"/>
      <c r="J47" s="28"/>
      <c r="K47" s="28"/>
      <c r="L47" s="13"/>
      <c r="M47" s="13"/>
      <c r="N47" s="19"/>
      <c r="O47" s="13"/>
      <c r="P47" s="13"/>
      <c r="Q47" s="13"/>
      <c r="R47" s="13"/>
      <c r="S47" s="12"/>
      <c r="T47" s="12"/>
      <c r="U47" s="12"/>
    </row>
    <row r="48" spans="1:21" ht="23" customHeight="1" x14ac:dyDescent="0.15">
      <c r="A48" s="96"/>
      <c r="B48" s="90" t="s">
        <v>51</v>
      </c>
      <c r="C48" s="90"/>
      <c r="D48" s="90"/>
      <c r="E48" s="90"/>
      <c r="F48" s="97" t="s">
        <v>52</v>
      </c>
      <c r="G48" s="97"/>
      <c r="H48" s="19"/>
      <c r="I48" s="19"/>
      <c r="J48" s="19"/>
      <c r="K48" s="19"/>
      <c r="L48" s="13"/>
      <c r="M48" s="13"/>
      <c r="N48" s="19"/>
      <c r="O48" s="13"/>
      <c r="P48" s="13"/>
      <c r="Q48" s="13"/>
      <c r="R48" s="13"/>
      <c r="S48" s="12"/>
      <c r="T48" s="12"/>
      <c r="U48" s="12"/>
    </row>
    <row r="49" spans="1:21" ht="23" customHeight="1" x14ac:dyDescent="0.15">
      <c r="A49" s="96"/>
      <c r="B49" s="89" t="s">
        <v>53</v>
      </c>
      <c r="C49" s="89"/>
      <c r="D49" s="89"/>
      <c r="E49" s="89"/>
      <c r="F49" s="97" t="s">
        <v>54</v>
      </c>
      <c r="G49" s="97"/>
      <c r="H49" s="19"/>
      <c r="I49" s="19"/>
      <c r="J49" s="19"/>
      <c r="K49" s="19"/>
      <c r="L49" s="13"/>
      <c r="M49" s="13"/>
      <c r="N49" s="19"/>
      <c r="O49" s="13"/>
      <c r="P49" s="13"/>
      <c r="Q49" s="13"/>
      <c r="R49" s="13"/>
      <c r="S49" s="12"/>
      <c r="T49" s="12"/>
      <c r="U49" s="12"/>
    </row>
    <row r="50" spans="1:21" ht="23" customHeight="1" x14ac:dyDescent="0.15">
      <c r="A50" s="96"/>
      <c r="B50" s="92">
        <v>5</v>
      </c>
      <c r="C50" s="92"/>
      <c r="D50" s="92"/>
      <c r="E50" s="92"/>
      <c r="F50" s="97" t="s">
        <v>55</v>
      </c>
      <c r="G50" s="97"/>
      <c r="H50" s="19"/>
      <c r="I50" s="19"/>
      <c r="J50" s="19"/>
      <c r="K50" s="19"/>
      <c r="L50" s="13"/>
      <c r="M50" s="13"/>
      <c r="N50" s="19"/>
      <c r="O50" s="13"/>
      <c r="P50" s="13"/>
      <c r="Q50" s="13"/>
      <c r="R50" s="13"/>
      <c r="S50" s="12"/>
      <c r="T50" s="12"/>
      <c r="U50" s="12"/>
    </row>
    <row r="51" spans="1:21" ht="23" customHeight="1" x14ac:dyDescent="0.15">
      <c r="A51" s="96"/>
      <c r="B51" s="98" t="s">
        <v>56</v>
      </c>
      <c r="C51" s="98"/>
      <c r="D51" s="98"/>
      <c r="E51" s="98"/>
      <c r="F51" s="97" t="s">
        <v>57</v>
      </c>
      <c r="G51" s="97"/>
      <c r="H51" s="19"/>
      <c r="I51" s="19"/>
      <c r="J51" s="19"/>
      <c r="K51" s="19"/>
      <c r="L51" s="13"/>
      <c r="M51" s="13"/>
      <c r="N51" s="19"/>
      <c r="O51" s="13"/>
      <c r="P51" s="13"/>
      <c r="Q51" s="13"/>
      <c r="R51" s="13"/>
      <c r="S51" s="12"/>
      <c r="T51" s="12"/>
      <c r="U51" s="12"/>
    </row>
    <row r="52" spans="1:21" x14ac:dyDescent="0.15">
      <c r="A52" s="29"/>
      <c r="B52" s="29"/>
      <c r="C52" s="29"/>
      <c r="D52" s="29"/>
      <c r="E52" s="29"/>
      <c r="F52" s="30"/>
      <c r="G52" s="9"/>
      <c r="H52" s="19"/>
      <c r="I52" s="19"/>
      <c r="J52" s="19"/>
      <c r="K52" s="31"/>
      <c r="L52" s="32"/>
      <c r="M52" s="9"/>
      <c r="N52" s="19"/>
      <c r="O52" s="19"/>
      <c r="P52" s="19"/>
      <c r="Q52" s="31"/>
      <c r="R52" s="33"/>
    </row>
    <row r="53" spans="1:21" x14ac:dyDescent="0.15">
      <c r="A53" s="29"/>
      <c r="B53" s="29"/>
      <c r="C53" s="29"/>
      <c r="D53" s="29"/>
      <c r="E53" s="29"/>
      <c r="F53" s="30"/>
      <c r="G53" s="9"/>
      <c r="H53" s="19"/>
      <c r="I53" s="19"/>
      <c r="J53" s="19"/>
      <c r="K53" s="31"/>
      <c r="L53" s="32"/>
      <c r="M53" s="9"/>
      <c r="N53" s="19"/>
      <c r="O53" s="19"/>
      <c r="P53" s="19"/>
      <c r="Q53" s="31"/>
      <c r="R53" s="33"/>
    </row>
    <row r="54" spans="1:21" ht="15.5" customHeight="1" x14ac:dyDescent="0.15">
      <c r="A54" s="55" t="s">
        <v>58</v>
      </c>
      <c r="B54" s="55"/>
      <c r="C54" s="55"/>
      <c r="D54" s="55"/>
      <c r="E54" s="55"/>
      <c r="F54" s="55"/>
      <c r="G54" s="55"/>
      <c r="H54" s="55"/>
      <c r="I54" s="55"/>
      <c r="J54" s="55"/>
      <c r="K54" s="55"/>
      <c r="L54" s="55"/>
      <c r="M54" s="55"/>
      <c r="N54" s="55"/>
      <c r="O54" s="55"/>
      <c r="P54" s="55"/>
      <c r="Q54" s="55"/>
      <c r="R54" s="55"/>
    </row>
    <row r="55" spans="1:21" x14ac:dyDescent="0.15">
      <c r="A55" s="29"/>
      <c r="B55" s="29"/>
      <c r="C55" s="29"/>
      <c r="D55" s="29"/>
      <c r="E55" s="29"/>
      <c r="F55" s="30"/>
      <c r="G55" s="9"/>
      <c r="H55" s="19"/>
      <c r="I55" s="19"/>
      <c r="J55" s="19"/>
      <c r="K55" s="31"/>
      <c r="L55" s="32"/>
      <c r="M55" s="9"/>
      <c r="N55" s="19"/>
      <c r="O55" s="19"/>
      <c r="P55" s="19"/>
      <c r="Q55" s="31"/>
      <c r="R55" s="33"/>
    </row>
    <row r="56" spans="1:21" ht="83.75" customHeight="1" x14ac:dyDescent="0.15">
      <c r="A56" s="99" t="s">
        <v>59</v>
      </c>
      <c r="B56" s="99" t="s">
        <v>60</v>
      </c>
      <c r="C56" s="99" t="s">
        <v>61</v>
      </c>
      <c r="D56" s="99" t="s">
        <v>62</v>
      </c>
      <c r="E56" s="100" t="s">
        <v>63</v>
      </c>
      <c r="F56" s="67" t="s">
        <v>64</v>
      </c>
      <c r="G56" s="67"/>
      <c r="H56" s="67"/>
      <c r="I56" s="67"/>
      <c r="J56" s="67" t="s">
        <v>65</v>
      </c>
      <c r="K56" s="67"/>
      <c r="L56" s="67"/>
      <c r="M56" s="67"/>
      <c r="N56" s="99" t="s">
        <v>66</v>
      </c>
      <c r="O56" s="103" t="s">
        <v>67</v>
      </c>
      <c r="P56" s="102" t="s">
        <v>68</v>
      </c>
      <c r="Q56" s="102" t="s">
        <v>69</v>
      </c>
      <c r="R56" s="101" t="s">
        <v>70</v>
      </c>
      <c r="S56" s="12"/>
      <c r="T56" s="12"/>
      <c r="U56" s="12"/>
    </row>
    <row r="57" spans="1:21" ht="83.75" customHeight="1" x14ac:dyDescent="0.15">
      <c r="A57" s="99"/>
      <c r="B57" s="99"/>
      <c r="C57" s="99"/>
      <c r="D57" s="99"/>
      <c r="E57" s="100"/>
      <c r="F57" s="67"/>
      <c r="G57" s="67"/>
      <c r="H57" s="67"/>
      <c r="I57" s="67"/>
      <c r="J57" s="67"/>
      <c r="K57" s="67"/>
      <c r="L57" s="67"/>
      <c r="M57" s="67"/>
      <c r="N57" s="99"/>
      <c r="O57" s="103"/>
      <c r="P57" s="102"/>
      <c r="Q57" s="102"/>
      <c r="R57" s="101"/>
      <c r="S57" s="12"/>
      <c r="T57" s="12"/>
      <c r="U57" s="12"/>
    </row>
    <row r="58" spans="1:21" ht="117" customHeight="1" x14ac:dyDescent="0.15">
      <c r="A58" s="36">
        <v>1</v>
      </c>
      <c r="B58" s="36" t="s">
        <v>71</v>
      </c>
      <c r="C58" s="36" t="s">
        <v>72</v>
      </c>
      <c r="D58" s="48" t="s">
        <v>73</v>
      </c>
      <c r="E58" s="48" t="s">
        <v>74</v>
      </c>
      <c r="F58" s="64" t="s">
        <v>75</v>
      </c>
      <c r="G58" s="84"/>
      <c r="H58" s="84"/>
      <c r="I58" s="85"/>
      <c r="J58" s="63" t="s">
        <v>76</v>
      </c>
      <c r="K58" s="63"/>
      <c r="L58" s="63"/>
      <c r="M58" s="63"/>
      <c r="N58" s="48" t="s">
        <v>77</v>
      </c>
      <c r="O58" s="50" t="s">
        <v>78</v>
      </c>
      <c r="P58" s="51">
        <v>3</v>
      </c>
      <c r="Q58" s="51" t="s">
        <v>79</v>
      </c>
      <c r="R58" s="51" t="s">
        <v>80</v>
      </c>
      <c r="S58" s="12"/>
      <c r="T58" s="12"/>
      <c r="U58" s="12"/>
    </row>
    <row r="59" spans="1:21" ht="96.75" customHeight="1" x14ac:dyDescent="0.15">
      <c r="A59" s="48">
        <v>2</v>
      </c>
      <c r="B59" s="48" t="s">
        <v>71</v>
      </c>
      <c r="C59" s="48" t="s">
        <v>81</v>
      </c>
      <c r="D59" s="48" t="s">
        <v>82</v>
      </c>
      <c r="E59" s="48" t="s">
        <v>74</v>
      </c>
      <c r="F59" s="63" t="s">
        <v>83</v>
      </c>
      <c r="G59" s="97"/>
      <c r="H59" s="97"/>
      <c r="I59" s="97"/>
      <c r="J59" s="63" t="s">
        <v>84</v>
      </c>
      <c r="K59" s="63"/>
      <c r="L59" s="63"/>
      <c r="M59" s="63"/>
      <c r="N59" s="48" t="s">
        <v>85</v>
      </c>
      <c r="O59" s="50" t="s">
        <v>86</v>
      </c>
      <c r="P59" s="51">
        <v>6</v>
      </c>
      <c r="Q59" s="51" t="s">
        <v>87</v>
      </c>
      <c r="R59" s="51" t="s">
        <v>80</v>
      </c>
      <c r="S59" s="12"/>
      <c r="T59" s="12"/>
      <c r="U59" s="12"/>
    </row>
    <row r="60" spans="1:21" ht="92.25" customHeight="1" x14ac:dyDescent="0.15">
      <c r="A60" s="48">
        <v>3</v>
      </c>
      <c r="B60" s="48" t="s">
        <v>71</v>
      </c>
      <c r="C60" s="48" t="s">
        <v>81</v>
      </c>
      <c r="D60" s="48" t="s">
        <v>88</v>
      </c>
      <c r="E60" s="48" t="s">
        <v>74</v>
      </c>
      <c r="F60" s="63" t="s">
        <v>183</v>
      </c>
      <c r="G60" s="63"/>
      <c r="H60" s="63"/>
      <c r="I60" s="63"/>
      <c r="J60" s="63" t="s">
        <v>89</v>
      </c>
      <c r="K60" s="63"/>
      <c r="L60" s="63"/>
      <c r="M60" s="63"/>
      <c r="N60" s="48" t="s">
        <v>90</v>
      </c>
      <c r="O60" s="50" t="s">
        <v>86</v>
      </c>
      <c r="P60" s="51">
        <v>7</v>
      </c>
      <c r="Q60" s="51" t="s">
        <v>87</v>
      </c>
      <c r="R60" s="51" t="s">
        <v>91</v>
      </c>
    </row>
    <row r="61" spans="1:21" ht="122.25" customHeight="1" x14ac:dyDescent="0.15">
      <c r="A61" s="48">
        <v>4</v>
      </c>
      <c r="B61" s="48" t="s">
        <v>71</v>
      </c>
      <c r="C61" s="48" t="s">
        <v>81</v>
      </c>
      <c r="D61" s="48" t="s">
        <v>88</v>
      </c>
      <c r="E61" s="48" t="s">
        <v>74</v>
      </c>
      <c r="F61" s="63" t="s">
        <v>92</v>
      </c>
      <c r="G61" s="63"/>
      <c r="H61" s="63"/>
      <c r="I61" s="63"/>
      <c r="J61" s="63" t="s">
        <v>93</v>
      </c>
      <c r="K61" s="63"/>
      <c r="L61" s="63"/>
      <c r="M61" s="63"/>
      <c r="N61" s="48" t="s">
        <v>90</v>
      </c>
      <c r="O61" s="50" t="s">
        <v>86</v>
      </c>
      <c r="P61" s="51">
        <v>7</v>
      </c>
      <c r="Q61" s="51" t="s">
        <v>87</v>
      </c>
      <c r="R61" s="51" t="s">
        <v>91</v>
      </c>
    </row>
    <row r="62" spans="1:21" ht="122.25" customHeight="1" x14ac:dyDescent="0.15">
      <c r="A62" s="48">
        <v>5</v>
      </c>
      <c r="B62" s="48" t="s">
        <v>71</v>
      </c>
      <c r="C62" s="48" t="s">
        <v>81</v>
      </c>
      <c r="D62" s="48" t="s">
        <v>88</v>
      </c>
      <c r="E62" s="48" t="s">
        <v>94</v>
      </c>
      <c r="F62" s="63" t="s">
        <v>95</v>
      </c>
      <c r="G62" s="63"/>
      <c r="H62" s="63"/>
      <c r="I62" s="63"/>
      <c r="J62" s="93" t="s">
        <v>96</v>
      </c>
      <c r="K62" s="94"/>
      <c r="L62" s="94"/>
      <c r="M62" s="95"/>
      <c r="N62" s="48" t="s">
        <v>77</v>
      </c>
      <c r="O62" s="50" t="s">
        <v>78</v>
      </c>
      <c r="P62" s="51">
        <v>3</v>
      </c>
      <c r="Q62" s="51" t="s">
        <v>79</v>
      </c>
      <c r="R62" s="51" t="s">
        <v>91</v>
      </c>
    </row>
    <row r="63" spans="1:21" ht="106.5" customHeight="1" x14ac:dyDescent="0.15">
      <c r="A63" s="48">
        <v>6</v>
      </c>
      <c r="B63" s="48" t="s">
        <v>71</v>
      </c>
      <c r="C63" s="48" t="s">
        <v>81</v>
      </c>
      <c r="D63" s="48" t="s">
        <v>88</v>
      </c>
      <c r="E63" s="48" t="s">
        <v>97</v>
      </c>
      <c r="F63" s="93" t="s">
        <v>98</v>
      </c>
      <c r="G63" s="94"/>
      <c r="H63" s="94"/>
      <c r="I63" s="95"/>
      <c r="J63" s="105" t="s">
        <v>99</v>
      </c>
      <c r="K63" s="106"/>
      <c r="L63" s="106"/>
      <c r="M63" s="107"/>
      <c r="N63" s="48" t="s">
        <v>90</v>
      </c>
      <c r="O63" s="50" t="s">
        <v>100</v>
      </c>
      <c r="P63" s="51">
        <v>6</v>
      </c>
      <c r="Q63" s="51" t="s">
        <v>87</v>
      </c>
      <c r="R63" s="51" t="s">
        <v>101</v>
      </c>
    </row>
    <row r="64" spans="1:21" ht="102.75" customHeight="1" x14ac:dyDescent="0.15">
      <c r="A64" s="48">
        <v>7</v>
      </c>
      <c r="B64" s="48" t="s">
        <v>71</v>
      </c>
      <c r="C64" s="48" t="s">
        <v>81</v>
      </c>
      <c r="D64" s="48" t="s">
        <v>88</v>
      </c>
      <c r="E64" s="48" t="s">
        <v>102</v>
      </c>
      <c r="F64" s="93" t="s">
        <v>103</v>
      </c>
      <c r="G64" s="94"/>
      <c r="H64" s="94"/>
      <c r="I64" s="95"/>
      <c r="J64" s="105" t="s">
        <v>104</v>
      </c>
      <c r="K64" s="106"/>
      <c r="L64" s="106"/>
      <c r="M64" s="107"/>
      <c r="N64" s="48" t="s">
        <v>90</v>
      </c>
      <c r="O64" s="50" t="s">
        <v>100</v>
      </c>
      <c r="P64" s="51">
        <v>6</v>
      </c>
      <c r="Q64" s="51" t="s">
        <v>87</v>
      </c>
      <c r="R64" s="51" t="s">
        <v>101</v>
      </c>
    </row>
    <row r="65" spans="1:18" ht="123" customHeight="1" x14ac:dyDescent="0.15">
      <c r="A65" s="48">
        <v>8</v>
      </c>
      <c r="B65" s="48" t="s">
        <v>71</v>
      </c>
      <c r="C65" s="48" t="s">
        <v>81</v>
      </c>
      <c r="D65" s="48" t="s">
        <v>88</v>
      </c>
      <c r="E65" s="48" t="s">
        <v>94</v>
      </c>
      <c r="F65" s="93" t="s">
        <v>105</v>
      </c>
      <c r="G65" s="94"/>
      <c r="H65" s="94"/>
      <c r="I65" s="95"/>
      <c r="J65" s="64" t="s">
        <v>106</v>
      </c>
      <c r="K65" s="84"/>
      <c r="L65" s="84"/>
      <c r="M65" s="85"/>
      <c r="N65" s="48" t="s">
        <v>90</v>
      </c>
      <c r="O65" s="50" t="s">
        <v>86</v>
      </c>
      <c r="P65" s="51">
        <v>7</v>
      </c>
      <c r="Q65" s="51" t="s">
        <v>87</v>
      </c>
      <c r="R65" s="51" t="s">
        <v>107</v>
      </c>
    </row>
    <row r="66" spans="1:18" ht="145.5" customHeight="1" x14ac:dyDescent="0.15">
      <c r="A66" s="48">
        <v>9</v>
      </c>
      <c r="B66" s="48" t="s">
        <v>71</v>
      </c>
      <c r="C66" s="48" t="s">
        <v>81</v>
      </c>
      <c r="D66" s="48" t="s">
        <v>88</v>
      </c>
      <c r="E66" s="48" t="s">
        <v>102</v>
      </c>
      <c r="F66" s="93" t="s">
        <v>108</v>
      </c>
      <c r="G66" s="94"/>
      <c r="H66" s="94"/>
      <c r="I66" s="95"/>
      <c r="J66" s="64" t="s">
        <v>109</v>
      </c>
      <c r="K66" s="84"/>
      <c r="L66" s="84"/>
      <c r="M66" s="85"/>
      <c r="N66" s="48" t="s">
        <v>85</v>
      </c>
      <c r="O66" s="50" t="s">
        <v>100</v>
      </c>
      <c r="P66" s="51">
        <v>5</v>
      </c>
      <c r="Q66" s="51" t="s">
        <v>110</v>
      </c>
      <c r="R66" s="51" t="s">
        <v>111</v>
      </c>
    </row>
    <row r="67" spans="1:18" ht="43.75" customHeight="1" x14ac:dyDescent="0.15">
      <c r="A67" s="99" t="s">
        <v>59</v>
      </c>
      <c r="B67" s="67" t="s">
        <v>112</v>
      </c>
      <c r="C67" s="67"/>
      <c r="D67" s="67"/>
      <c r="E67" s="67"/>
      <c r="F67" s="67"/>
      <c r="G67" s="67"/>
      <c r="H67" s="67" t="s">
        <v>113</v>
      </c>
      <c r="I67" s="67"/>
      <c r="J67" s="67"/>
      <c r="K67" s="67"/>
      <c r="L67" s="67" t="s">
        <v>114</v>
      </c>
      <c r="M67" s="67"/>
      <c r="N67" s="99" t="s">
        <v>115</v>
      </c>
      <c r="O67" s="103" t="s">
        <v>116</v>
      </c>
      <c r="P67" s="101" t="s">
        <v>117</v>
      </c>
      <c r="Q67" s="101"/>
      <c r="R67" s="101"/>
    </row>
    <row r="68" spans="1:18" ht="78" customHeight="1" x14ac:dyDescent="0.15">
      <c r="A68" s="99"/>
      <c r="B68" s="67"/>
      <c r="C68" s="67"/>
      <c r="D68" s="67"/>
      <c r="E68" s="67"/>
      <c r="F68" s="67"/>
      <c r="G68" s="67"/>
      <c r="H68" s="34" t="s">
        <v>66</v>
      </c>
      <c r="I68" s="34" t="s">
        <v>118</v>
      </c>
      <c r="J68" s="34" t="s">
        <v>119</v>
      </c>
      <c r="K68" s="34" t="s">
        <v>69</v>
      </c>
      <c r="L68" s="67"/>
      <c r="M68" s="67"/>
      <c r="N68" s="108"/>
      <c r="O68" s="104"/>
      <c r="P68" s="101" t="s">
        <v>120</v>
      </c>
      <c r="Q68" s="101"/>
      <c r="R68" s="35" t="s">
        <v>121</v>
      </c>
    </row>
    <row r="69" spans="1:18" ht="110.25" customHeight="1" x14ac:dyDescent="0.15">
      <c r="A69" s="37">
        <v>1</v>
      </c>
      <c r="B69" s="63" t="s">
        <v>122</v>
      </c>
      <c r="C69" s="63"/>
      <c r="D69" s="63"/>
      <c r="E69" s="63"/>
      <c r="F69" s="63"/>
      <c r="G69" s="63"/>
      <c r="H69" s="37" t="s">
        <v>77</v>
      </c>
      <c r="I69" s="37" t="s">
        <v>78</v>
      </c>
      <c r="J69" s="37">
        <v>3</v>
      </c>
      <c r="K69" s="37" t="s">
        <v>79</v>
      </c>
      <c r="L69" s="63" t="s">
        <v>123</v>
      </c>
      <c r="M69" s="64"/>
      <c r="N69" s="38" t="s">
        <v>124</v>
      </c>
      <c r="O69" s="39" t="s">
        <v>125</v>
      </c>
      <c r="P69" s="69" t="s">
        <v>126</v>
      </c>
      <c r="Q69" s="69"/>
      <c r="R69" s="38" t="s">
        <v>127</v>
      </c>
    </row>
    <row r="70" spans="1:18" ht="105.75" customHeight="1" x14ac:dyDescent="0.15">
      <c r="A70" s="48">
        <v>2</v>
      </c>
      <c r="B70" s="63" t="s">
        <v>128</v>
      </c>
      <c r="C70" s="63"/>
      <c r="D70" s="63"/>
      <c r="E70" s="63"/>
      <c r="F70" s="63"/>
      <c r="G70" s="63"/>
      <c r="H70" s="37" t="s">
        <v>77</v>
      </c>
      <c r="I70" s="37" t="s">
        <v>78</v>
      </c>
      <c r="J70" s="37">
        <v>3</v>
      </c>
      <c r="K70" s="37" t="s">
        <v>79</v>
      </c>
      <c r="L70" s="63" t="s">
        <v>129</v>
      </c>
      <c r="M70" s="64"/>
      <c r="N70" s="38" t="s">
        <v>130</v>
      </c>
      <c r="O70" s="39" t="s">
        <v>131</v>
      </c>
      <c r="P70" s="69" t="s">
        <v>132</v>
      </c>
      <c r="Q70" s="69"/>
      <c r="R70" s="38" t="s">
        <v>133</v>
      </c>
    </row>
    <row r="71" spans="1:18" ht="111.75" customHeight="1" x14ac:dyDescent="0.15">
      <c r="A71" s="48">
        <v>3</v>
      </c>
      <c r="B71" s="63" t="s">
        <v>184</v>
      </c>
      <c r="C71" s="63"/>
      <c r="D71" s="63"/>
      <c r="E71" s="63"/>
      <c r="F71" s="63"/>
      <c r="G71" s="63"/>
      <c r="H71" s="37" t="s">
        <v>85</v>
      </c>
      <c r="I71" s="37" t="s">
        <v>134</v>
      </c>
      <c r="J71" s="37">
        <v>5</v>
      </c>
      <c r="K71" s="37" t="s">
        <v>110</v>
      </c>
      <c r="L71" s="63" t="s">
        <v>129</v>
      </c>
      <c r="M71" s="64"/>
      <c r="N71" s="38" t="s">
        <v>130</v>
      </c>
      <c r="O71" s="39" t="s">
        <v>135</v>
      </c>
      <c r="P71" s="69" t="s">
        <v>136</v>
      </c>
      <c r="Q71" s="69"/>
      <c r="R71" s="38" t="s">
        <v>137</v>
      </c>
    </row>
    <row r="72" spans="1:18" ht="141" customHeight="1" x14ac:dyDescent="0.15">
      <c r="A72" s="48">
        <v>4</v>
      </c>
      <c r="B72" s="63" t="s">
        <v>138</v>
      </c>
      <c r="C72" s="63"/>
      <c r="D72" s="63"/>
      <c r="E72" s="63"/>
      <c r="F72" s="63"/>
      <c r="G72" s="63"/>
      <c r="H72" s="37" t="s">
        <v>85</v>
      </c>
      <c r="I72" s="37" t="s">
        <v>134</v>
      </c>
      <c r="J72" s="37">
        <v>5</v>
      </c>
      <c r="K72" s="37" t="s">
        <v>110</v>
      </c>
      <c r="L72" s="63" t="s">
        <v>129</v>
      </c>
      <c r="M72" s="64"/>
      <c r="N72" s="38" t="s">
        <v>139</v>
      </c>
      <c r="O72" s="39" t="s">
        <v>140</v>
      </c>
      <c r="P72" s="69" t="s">
        <v>136</v>
      </c>
      <c r="Q72" s="69"/>
      <c r="R72" s="38" t="s">
        <v>137</v>
      </c>
    </row>
    <row r="73" spans="1:18" ht="141" customHeight="1" x14ac:dyDescent="0.15">
      <c r="A73" s="48">
        <v>5</v>
      </c>
      <c r="B73" s="68" t="s">
        <v>141</v>
      </c>
      <c r="C73" s="68"/>
      <c r="D73" s="68"/>
      <c r="E73" s="68"/>
      <c r="F73" s="68"/>
      <c r="G73" s="68"/>
      <c r="H73" s="37" t="s">
        <v>85</v>
      </c>
      <c r="I73" s="37" t="s">
        <v>134</v>
      </c>
      <c r="J73" s="37">
        <v>5</v>
      </c>
      <c r="K73" s="37" t="s">
        <v>110</v>
      </c>
      <c r="L73" s="63" t="s">
        <v>142</v>
      </c>
      <c r="M73" s="64"/>
      <c r="N73" s="38" t="s">
        <v>143</v>
      </c>
      <c r="O73" s="39" t="s">
        <v>125</v>
      </c>
      <c r="P73" s="69" t="s">
        <v>144</v>
      </c>
      <c r="Q73" s="69"/>
      <c r="R73" s="38" t="s">
        <v>145</v>
      </c>
    </row>
    <row r="74" spans="1:18" ht="141" customHeight="1" x14ac:dyDescent="0.15">
      <c r="A74" s="48">
        <v>6</v>
      </c>
      <c r="B74" s="60" t="s">
        <v>146</v>
      </c>
      <c r="C74" s="61"/>
      <c r="D74" s="61"/>
      <c r="E74" s="61"/>
      <c r="F74" s="61"/>
      <c r="G74" s="62"/>
      <c r="H74" s="37" t="s">
        <v>85</v>
      </c>
      <c r="I74" s="37" t="s">
        <v>134</v>
      </c>
      <c r="J74" s="37">
        <v>5</v>
      </c>
      <c r="K74" s="37" t="s">
        <v>110</v>
      </c>
      <c r="L74" s="63" t="s">
        <v>129</v>
      </c>
      <c r="M74" s="64"/>
      <c r="N74" s="53" t="s">
        <v>147</v>
      </c>
      <c r="O74" s="54" t="s">
        <v>148</v>
      </c>
      <c r="P74" s="65" t="s">
        <v>149</v>
      </c>
      <c r="Q74" s="66"/>
      <c r="R74" s="53" t="s">
        <v>150</v>
      </c>
    </row>
    <row r="75" spans="1:18" ht="141" customHeight="1" x14ac:dyDescent="0.15">
      <c r="A75" s="48">
        <v>7</v>
      </c>
      <c r="B75" s="60" t="s">
        <v>151</v>
      </c>
      <c r="C75" s="61"/>
      <c r="D75" s="61"/>
      <c r="E75" s="61"/>
      <c r="F75" s="61"/>
      <c r="G75" s="62"/>
      <c r="H75" s="37" t="s">
        <v>77</v>
      </c>
      <c r="I75" s="37" t="s">
        <v>78</v>
      </c>
      <c r="J75" s="37">
        <v>3</v>
      </c>
      <c r="K75" s="37" t="s">
        <v>79</v>
      </c>
      <c r="L75" s="63" t="s">
        <v>152</v>
      </c>
      <c r="M75" s="64"/>
      <c r="N75" s="53" t="s">
        <v>143</v>
      </c>
      <c r="O75" s="54" t="s">
        <v>125</v>
      </c>
      <c r="P75" s="114" t="s">
        <v>153</v>
      </c>
      <c r="Q75" s="114"/>
      <c r="R75" s="53" t="s">
        <v>154</v>
      </c>
    </row>
    <row r="76" spans="1:18" ht="129.75" customHeight="1" x14ac:dyDescent="0.15">
      <c r="A76" s="48">
        <v>8</v>
      </c>
      <c r="B76" s="68" t="s">
        <v>155</v>
      </c>
      <c r="C76" s="68"/>
      <c r="D76" s="68"/>
      <c r="E76" s="68"/>
      <c r="F76" s="68"/>
      <c r="G76" s="68"/>
      <c r="H76" s="37" t="s">
        <v>85</v>
      </c>
      <c r="I76" s="37" t="s">
        <v>134</v>
      </c>
      <c r="J76" s="37">
        <v>5</v>
      </c>
      <c r="K76" s="37" t="s">
        <v>110</v>
      </c>
      <c r="L76" s="63" t="s">
        <v>129</v>
      </c>
      <c r="M76" s="64"/>
      <c r="N76" s="53" t="s">
        <v>143</v>
      </c>
      <c r="O76" s="54" t="s">
        <v>156</v>
      </c>
      <c r="P76" s="114" t="s">
        <v>126</v>
      </c>
      <c r="Q76" s="114"/>
      <c r="R76" s="53" t="s">
        <v>157</v>
      </c>
    </row>
    <row r="77" spans="1:18" ht="113.25" customHeight="1" x14ac:dyDescent="0.15">
      <c r="A77" s="48">
        <v>9</v>
      </c>
      <c r="B77" s="68" t="s">
        <v>158</v>
      </c>
      <c r="C77" s="68"/>
      <c r="D77" s="68"/>
      <c r="E77" s="68"/>
      <c r="F77" s="68"/>
      <c r="G77" s="68"/>
      <c r="H77" s="37" t="s">
        <v>85</v>
      </c>
      <c r="I77" s="37" t="s">
        <v>78</v>
      </c>
      <c r="J77" s="37">
        <v>3</v>
      </c>
      <c r="K77" s="37" t="s">
        <v>110</v>
      </c>
      <c r="L77" s="63" t="s">
        <v>159</v>
      </c>
      <c r="M77" s="64"/>
      <c r="N77" s="53" t="s">
        <v>160</v>
      </c>
      <c r="O77" s="54" t="s">
        <v>135</v>
      </c>
      <c r="P77" s="114" t="s">
        <v>161</v>
      </c>
      <c r="Q77" s="114"/>
      <c r="R77" s="53" t="s">
        <v>157</v>
      </c>
    </row>
    <row r="78" spans="1:18" ht="60.5" customHeight="1" x14ac:dyDescent="0.15">
      <c r="A78" s="109" t="s">
        <v>162</v>
      </c>
      <c r="B78" s="109"/>
      <c r="C78" s="109"/>
      <c r="D78" s="109"/>
      <c r="E78" s="109"/>
      <c r="F78" s="109"/>
      <c r="G78" s="109"/>
      <c r="H78" s="109"/>
      <c r="I78" s="109"/>
      <c r="J78" s="109"/>
      <c r="K78" s="109"/>
      <c r="L78" s="109"/>
      <c r="M78" s="109"/>
      <c r="N78" s="110"/>
      <c r="O78" s="110"/>
      <c r="P78" s="111"/>
      <c r="Q78" s="111"/>
      <c r="R78" s="111"/>
    </row>
    <row r="79" spans="1:18" ht="33" customHeight="1" x14ac:dyDescent="0.15">
      <c r="A79" s="112" t="s">
        <v>163</v>
      </c>
      <c r="B79" s="112"/>
      <c r="C79" s="112"/>
      <c r="D79" s="64" t="s">
        <v>185</v>
      </c>
      <c r="E79" s="115"/>
      <c r="F79" s="115"/>
      <c r="G79" s="115"/>
      <c r="H79" s="115"/>
      <c r="I79" s="115"/>
      <c r="J79" s="115"/>
      <c r="K79" s="115"/>
      <c r="L79" s="115"/>
      <c r="M79" s="115"/>
      <c r="N79" s="115"/>
      <c r="O79" s="116"/>
      <c r="P79" s="113"/>
      <c r="Q79" s="113"/>
      <c r="R79" s="113"/>
    </row>
    <row r="80" spans="1:18" x14ac:dyDescent="0.15">
      <c r="A80" s="40"/>
      <c r="B80" s="40"/>
      <c r="C80" s="40"/>
      <c r="D80" s="40"/>
      <c r="E80" s="40"/>
      <c r="F80" s="9"/>
      <c r="G80" s="9"/>
      <c r="H80" s="41"/>
      <c r="I80" s="41"/>
      <c r="J80" s="41"/>
      <c r="K80" s="41"/>
      <c r="L80" s="29"/>
      <c r="M80" s="9"/>
      <c r="N80" s="41"/>
      <c r="O80" s="41"/>
      <c r="P80" s="41"/>
      <c r="Q80" s="41"/>
      <c r="R80" s="33"/>
    </row>
    <row r="81" spans="1:18" x14ac:dyDescent="0.15">
      <c r="A81" s="40"/>
      <c r="B81" s="40"/>
      <c r="C81" s="40"/>
      <c r="D81" s="40"/>
      <c r="E81" s="40"/>
      <c r="F81" s="9"/>
      <c r="G81" s="9"/>
      <c r="H81" s="41"/>
      <c r="I81" s="41"/>
      <c r="J81" s="41"/>
      <c r="K81" s="41"/>
      <c r="L81" s="29"/>
      <c r="M81" s="9"/>
      <c r="N81" s="41"/>
      <c r="O81" s="41"/>
      <c r="P81" s="41"/>
      <c r="Q81" s="41"/>
      <c r="R81" s="33"/>
    </row>
    <row r="82" spans="1:18" x14ac:dyDescent="0.15">
      <c r="A82" s="40"/>
      <c r="B82" s="40"/>
      <c r="C82" s="40"/>
      <c r="D82" s="40"/>
      <c r="E82" s="40"/>
      <c r="F82" s="9"/>
      <c r="G82" s="9"/>
      <c r="H82" s="41"/>
      <c r="I82" s="41"/>
      <c r="J82" s="41"/>
      <c r="K82" s="41"/>
      <c r="L82" s="29"/>
      <c r="M82" s="9"/>
      <c r="N82" s="41"/>
      <c r="O82" s="41"/>
      <c r="P82" s="41"/>
      <c r="Q82" s="41"/>
      <c r="R82" s="33"/>
    </row>
    <row r="83" spans="1:18" x14ac:dyDescent="0.15">
      <c r="A83" s="40"/>
      <c r="B83" s="40"/>
      <c r="C83" s="40"/>
      <c r="D83" s="40"/>
      <c r="E83" s="40"/>
      <c r="F83" s="9"/>
      <c r="G83" s="9"/>
      <c r="H83" s="41"/>
      <c r="I83" s="41"/>
      <c r="J83" s="41"/>
      <c r="K83" s="41"/>
      <c r="L83" s="29"/>
      <c r="M83" s="9"/>
      <c r="N83" s="41"/>
      <c r="O83" s="41"/>
      <c r="P83" s="41"/>
      <c r="Q83" s="41"/>
      <c r="R83" s="33"/>
    </row>
    <row r="84" spans="1:18" x14ac:dyDescent="0.15">
      <c r="A84" s="40"/>
      <c r="B84" s="40"/>
      <c r="C84" s="40"/>
      <c r="D84" s="40"/>
      <c r="E84" s="40"/>
      <c r="F84" s="9"/>
      <c r="G84" s="9"/>
      <c r="H84" s="41"/>
      <c r="I84" s="41"/>
      <c r="J84" s="41"/>
      <c r="K84" s="41"/>
      <c r="L84" s="29"/>
      <c r="M84" s="9"/>
      <c r="N84" s="41"/>
      <c r="O84" s="41"/>
      <c r="P84" s="41"/>
      <c r="Q84" s="41"/>
      <c r="R84" s="33"/>
    </row>
    <row r="85" spans="1:18" x14ac:dyDescent="0.15">
      <c r="A85" s="40"/>
      <c r="B85" s="40"/>
      <c r="C85" s="40"/>
      <c r="D85" s="40"/>
      <c r="E85" s="40"/>
      <c r="F85" s="9"/>
      <c r="G85" s="9"/>
      <c r="H85" s="41"/>
      <c r="I85" s="41"/>
      <c r="J85" s="41"/>
      <c r="K85" s="41"/>
      <c r="L85" s="29"/>
      <c r="M85" s="9"/>
      <c r="N85" s="41"/>
      <c r="O85" s="41"/>
      <c r="P85" s="41"/>
      <c r="Q85" s="41"/>
      <c r="R85" s="33"/>
    </row>
    <row r="86" spans="1:18" x14ac:dyDescent="0.15">
      <c r="A86" s="40"/>
      <c r="B86" s="40"/>
      <c r="C86" s="40"/>
      <c r="D86" s="40"/>
      <c r="E86" s="40"/>
      <c r="F86" s="9"/>
      <c r="G86" s="9"/>
      <c r="H86" s="41"/>
      <c r="I86" s="41"/>
      <c r="J86" s="41"/>
      <c r="K86" s="41"/>
      <c r="L86" s="29"/>
      <c r="M86" s="9"/>
      <c r="N86" s="41"/>
      <c r="O86" s="41"/>
      <c r="P86" s="41"/>
      <c r="Q86" s="41"/>
      <c r="R86" s="33"/>
    </row>
    <row r="87" spans="1:18" x14ac:dyDescent="0.15">
      <c r="A87" s="40"/>
      <c r="B87" s="40"/>
      <c r="C87" s="40"/>
      <c r="D87" s="40"/>
      <c r="E87" s="40"/>
      <c r="F87" s="9"/>
      <c r="G87" s="9"/>
      <c r="H87" s="41"/>
      <c r="I87" s="41"/>
      <c r="J87" s="41"/>
      <c r="K87" s="41"/>
      <c r="L87" s="29"/>
      <c r="M87" s="9"/>
      <c r="N87" s="41"/>
      <c r="O87" s="41"/>
      <c r="P87" s="41"/>
      <c r="Q87" s="41"/>
      <c r="R87" s="33"/>
    </row>
    <row r="88" spans="1:18" x14ac:dyDescent="0.15">
      <c r="A88" s="40"/>
      <c r="B88" s="40"/>
      <c r="C88" s="40"/>
      <c r="D88" s="40"/>
      <c r="E88" s="40"/>
      <c r="F88" s="9"/>
      <c r="G88" s="9"/>
      <c r="H88" s="41"/>
      <c r="I88" s="41"/>
      <c r="J88" s="41"/>
      <c r="K88" s="41"/>
      <c r="L88" s="29"/>
      <c r="M88" s="9"/>
      <c r="N88" s="41"/>
      <c r="O88" s="41"/>
      <c r="P88" s="41"/>
      <c r="Q88" s="41"/>
      <c r="R88" s="33"/>
    </row>
    <row r="89" spans="1:18" x14ac:dyDescent="0.15">
      <c r="A89" s="40"/>
      <c r="B89" s="40"/>
      <c r="C89" s="40"/>
      <c r="D89" s="40"/>
      <c r="E89" s="40"/>
      <c r="F89" s="9"/>
      <c r="G89" s="9"/>
      <c r="H89" s="41"/>
      <c r="I89" s="41"/>
      <c r="J89" s="41"/>
      <c r="K89" s="41"/>
      <c r="L89" s="29"/>
      <c r="M89" s="9"/>
      <c r="N89" s="41"/>
      <c r="O89" s="41"/>
      <c r="P89" s="41"/>
      <c r="Q89" s="41"/>
      <c r="R89" s="33"/>
    </row>
    <row r="90" spans="1:18" x14ac:dyDescent="0.15">
      <c r="A90" s="40"/>
      <c r="B90" s="40"/>
      <c r="C90" s="40"/>
      <c r="D90" s="40"/>
      <c r="E90" s="40"/>
      <c r="F90" s="9"/>
      <c r="G90" s="9"/>
      <c r="H90" s="41"/>
      <c r="I90" s="41"/>
      <c r="J90" s="41"/>
      <c r="K90" s="41"/>
      <c r="L90" s="29"/>
      <c r="M90" s="9"/>
      <c r="N90" s="41"/>
      <c r="O90" s="41"/>
      <c r="P90" s="41"/>
      <c r="Q90" s="41"/>
      <c r="R90" s="33"/>
    </row>
    <row r="91" spans="1:18" x14ac:dyDescent="0.15">
      <c r="A91" s="40"/>
      <c r="B91" s="40"/>
      <c r="C91" s="40"/>
      <c r="D91" s="40"/>
      <c r="E91" s="40"/>
      <c r="F91" s="9"/>
      <c r="G91" s="9"/>
      <c r="H91" s="41"/>
      <c r="I91" s="41"/>
      <c r="J91" s="41"/>
      <c r="K91" s="41"/>
      <c r="L91" s="29"/>
      <c r="M91" s="9"/>
      <c r="N91" s="41"/>
      <c r="O91" s="41"/>
      <c r="P91" s="41"/>
      <c r="Q91" s="41"/>
      <c r="R91" s="33"/>
    </row>
    <row r="92" spans="1:18" x14ac:dyDescent="0.15">
      <c r="A92" s="40"/>
      <c r="B92" s="40"/>
      <c r="C92" s="40"/>
      <c r="D92" s="40"/>
      <c r="E92" s="40"/>
      <c r="F92" s="9"/>
      <c r="G92" s="9"/>
      <c r="H92" s="41"/>
      <c r="I92" s="41"/>
      <c r="J92" s="41"/>
      <c r="K92" s="41"/>
      <c r="L92" s="29"/>
      <c r="M92" s="9"/>
      <c r="N92" s="41"/>
      <c r="O92" s="41"/>
      <c r="P92" s="41"/>
      <c r="Q92" s="41"/>
      <c r="R92" s="33"/>
    </row>
    <row r="93" spans="1:18" x14ac:dyDescent="0.15">
      <c r="A93" s="40"/>
      <c r="B93" s="40"/>
      <c r="C93" s="40"/>
      <c r="D93" s="40"/>
      <c r="E93" s="40"/>
      <c r="F93" s="9"/>
      <c r="G93" s="9"/>
      <c r="H93" s="41"/>
      <c r="I93" s="41"/>
      <c r="J93" s="41"/>
      <c r="K93" s="41"/>
      <c r="L93" s="29"/>
      <c r="M93" s="9"/>
      <c r="N93" s="41"/>
      <c r="O93" s="41"/>
      <c r="P93" s="41"/>
      <c r="Q93" s="41"/>
      <c r="R93" s="33"/>
    </row>
    <row r="94" spans="1:18" x14ac:dyDescent="0.15">
      <c r="A94" s="40"/>
      <c r="B94" s="40"/>
      <c r="C94" s="40"/>
      <c r="D94" s="40"/>
      <c r="E94" s="40"/>
      <c r="F94" s="9"/>
      <c r="G94" s="9"/>
      <c r="H94" s="41"/>
      <c r="I94" s="41"/>
      <c r="J94" s="41"/>
      <c r="K94" s="41"/>
      <c r="L94" s="29"/>
      <c r="M94" s="9"/>
      <c r="N94" s="41"/>
      <c r="O94" s="41"/>
      <c r="P94" s="41"/>
      <c r="Q94" s="41"/>
      <c r="R94" s="33"/>
    </row>
    <row r="95" spans="1:18" x14ac:dyDescent="0.15">
      <c r="A95" s="40"/>
      <c r="B95" s="40"/>
      <c r="C95" s="40"/>
      <c r="D95" s="40"/>
      <c r="E95" s="40"/>
      <c r="F95" s="9"/>
      <c r="G95" s="9"/>
      <c r="H95" s="41"/>
      <c r="I95" s="41"/>
      <c r="J95" s="41"/>
      <c r="K95" s="41"/>
      <c r="L95" s="29"/>
      <c r="M95" s="9"/>
      <c r="N95" s="41"/>
      <c r="O95" s="41"/>
      <c r="P95" s="41"/>
      <c r="Q95" s="41"/>
      <c r="R95" s="33"/>
    </row>
    <row r="96" spans="1:18" x14ac:dyDescent="0.15">
      <c r="A96" s="40"/>
      <c r="B96" s="40"/>
      <c r="C96" s="40"/>
      <c r="D96" s="40"/>
      <c r="E96" s="40"/>
      <c r="F96" s="9"/>
      <c r="G96" s="9"/>
      <c r="H96" s="41"/>
      <c r="I96" s="41"/>
      <c r="J96" s="41"/>
      <c r="K96" s="41"/>
      <c r="L96" s="29"/>
      <c r="M96" s="9"/>
      <c r="N96" s="41"/>
      <c r="O96" s="41"/>
      <c r="P96" s="41"/>
      <c r="Q96" s="41"/>
      <c r="R96" s="33"/>
    </row>
    <row r="97" spans="1:18" x14ac:dyDescent="0.15">
      <c r="A97" s="40"/>
      <c r="B97" s="40"/>
      <c r="C97" s="40"/>
      <c r="D97" s="40"/>
      <c r="E97" s="40"/>
      <c r="F97" s="9"/>
      <c r="G97" s="9"/>
      <c r="H97" s="41"/>
      <c r="I97" s="41"/>
      <c r="J97" s="41"/>
      <c r="K97" s="41"/>
      <c r="L97" s="29"/>
      <c r="M97" s="9"/>
      <c r="N97" s="41"/>
      <c r="O97" s="41"/>
      <c r="P97" s="41"/>
      <c r="Q97" s="41"/>
      <c r="R97" s="33"/>
    </row>
    <row r="98" spans="1:18" x14ac:dyDescent="0.15">
      <c r="A98" s="40"/>
      <c r="B98" s="40"/>
      <c r="C98" s="40"/>
      <c r="D98" s="40"/>
      <c r="E98" s="40"/>
      <c r="F98" s="9"/>
      <c r="G98" s="9"/>
      <c r="H98" s="41"/>
      <c r="I98" s="41"/>
      <c r="J98" s="41"/>
      <c r="K98" s="41"/>
      <c r="L98" s="29"/>
      <c r="M98" s="9"/>
      <c r="N98" s="41"/>
      <c r="O98" s="41"/>
      <c r="P98" s="41"/>
      <c r="Q98" s="41"/>
      <c r="R98" s="33"/>
    </row>
    <row r="99" spans="1:18" x14ac:dyDescent="0.15">
      <c r="A99" s="40"/>
      <c r="B99" s="40"/>
      <c r="C99" s="40"/>
      <c r="D99" s="40"/>
      <c r="E99" s="40"/>
      <c r="F99" s="9"/>
      <c r="G99" s="9"/>
      <c r="H99" s="41"/>
      <c r="I99" s="41"/>
      <c r="J99" s="41"/>
      <c r="K99" s="41"/>
      <c r="L99" s="29"/>
      <c r="M99" s="9"/>
      <c r="N99" s="41"/>
      <c r="O99" s="41"/>
      <c r="P99" s="41"/>
      <c r="Q99" s="41"/>
      <c r="R99" s="33"/>
    </row>
    <row r="100" spans="1:18" x14ac:dyDescent="0.15">
      <c r="A100" s="40"/>
      <c r="B100" s="40"/>
      <c r="C100" s="40"/>
      <c r="D100" s="40"/>
      <c r="E100" s="40"/>
      <c r="F100" s="9"/>
      <c r="G100" s="9"/>
      <c r="H100" s="41"/>
      <c r="I100" s="41"/>
      <c r="J100" s="41"/>
      <c r="K100" s="41"/>
      <c r="L100" s="29"/>
      <c r="M100" s="9"/>
      <c r="N100" s="41"/>
      <c r="O100" s="41"/>
      <c r="P100" s="41"/>
      <c r="Q100" s="41"/>
      <c r="R100" s="33"/>
    </row>
    <row r="101" spans="1:18" x14ac:dyDescent="0.15">
      <c r="A101" s="40"/>
      <c r="B101" s="40"/>
      <c r="C101" s="40"/>
      <c r="D101" s="40"/>
      <c r="E101" s="40"/>
      <c r="F101" s="9"/>
      <c r="G101" s="9"/>
      <c r="H101" s="41"/>
      <c r="I101" s="41"/>
      <c r="J101" s="41"/>
      <c r="K101" s="41"/>
      <c r="L101" s="29"/>
      <c r="M101" s="9"/>
      <c r="N101" s="41"/>
      <c r="O101" s="41"/>
      <c r="P101" s="41"/>
      <c r="Q101" s="41"/>
      <c r="R101" s="33"/>
    </row>
    <row r="102" spans="1:18" x14ac:dyDescent="0.15">
      <c r="A102" s="40"/>
      <c r="B102" s="40"/>
      <c r="C102" s="40"/>
      <c r="D102" s="40"/>
      <c r="E102" s="40"/>
      <c r="F102" s="9"/>
      <c r="G102" s="9"/>
      <c r="H102" s="41"/>
      <c r="I102" s="41"/>
      <c r="J102" s="41"/>
      <c r="K102" s="41"/>
      <c r="L102" s="29"/>
      <c r="M102" s="9"/>
      <c r="N102" s="41"/>
      <c r="O102" s="41"/>
      <c r="P102" s="41"/>
      <c r="Q102" s="41"/>
      <c r="R102" s="33"/>
    </row>
    <row r="103" spans="1:18" x14ac:dyDescent="0.15">
      <c r="A103" s="40"/>
      <c r="B103" s="40"/>
      <c r="C103" s="40"/>
      <c r="D103" s="40"/>
      <c r="E103" s="40"/>
      <c r="F103" s="9"/>
      <c r="G103" s="9"/>
      <c r="H103" s="41"/>
      <c r="I103" s="41"/>
      <c r="J103" s="41"/>
      <c r="K103" s="41"/>
      <c r="L103" s="29"/>
      <c r="M103" s="9"/>
      <c r="N103" s="41"/>
      <c r="O103" s="41"/>
      <c r="P103" s="41"/>
      <c r="Q103" s="41"/>
      <c r="R103" s="33"/>
    </row>
    <row r="104" spans="1:18" x14ac:dyDescent="0.15">
      <c r="A104" s="40"/>
      <c r="B104" s="40"/>
      <c r="C104" s="40"/>
      <c r="D104" s="40"/>
      <c r="E104" s="40"/>
      <c r="F104" s="9"/>
      <c r="G104" s="9"/>
      <c r="H104" s="41"/>
      <c r="I104" s="41"/>
      <c r="J104" s="41"/>
      <c r="K104" s="41"/>
      <c r="L104" s="29"/>
      <c r="M104" s="9"/>
      <c r="N104" s="41"/>
      <c r="O104" s="41"/>
      <c r="P104" s="41"/>
      <c r="Q104" s="41"/>
      <c r="R104" s="33"/>
    </row>
    <row r="105" spans="1:18" x14ac:dyDescent="0.15">
      <c r="A105" s="40"/>
      <c r="B105" s="40"/>
      <c r="C105" s="40"/>
      <c r="D105" s="40"/>
      <c r="E105" s="40"/>
      <c r="F105" s="9"/>
      <c r="G105" s="9"/>
      <c r="H105" s="41"/>
      <c r="I105" s="41"/>
      <c r="J105" s="41"/>
      <c r="K105" s="41"/>
      <c r="L105" s="29"/>
      <c r="M105" s="9"/>
      <c r="N105" s="41"/>
      <c r="O105" s="41"/>
      <c r="P105" s="41"/>
      <c r="Q105" s="41"/>
      <c r="R105" s="33"/>
    </row>
    <row r="106" spans="1:18" x14ac:dyDescent="0.15">
      <c r="A106" s="40"/>
      <c r="B106" s="40"/>
      <c r="C106" s="40"/>
      <c r="D106" s="40"/>
      <c r="E106" s="40"/>
      <c r="F106" s="9"/>
      <c r="G106" s="9"/>
      <c r="H106" s="41"/>
      <c r="I106" s="41"/>
      <c r="J106" s="41"/>
      <c r="K106" s="41"/>
      <c r="L106" s="29"/>
      <c r="M106" s="9"/>
      <c r="N106" s="41"/>
      <c r="O106" s="41"/>
      <c r="P106" s="41"/>
      <c r="Q106" s="41"/>
      <c r="R106" s="33"/>
    </row>
    <row r="107" spans="1:18" x14ac:dyDescent="0.15">
      <c r="A107" s="40"/>
      <c r="B107" s="40"/>
      <c r="C107" s="40"/>
      <c r="D107" s="40"/>
      <c r="E107" s="40"/>
      <c r="F107" s="9"/>
      <c r="G107" s="9"/>
      <c r="H107" s="41"/>
      <c r="I107" s="41"/>
      <c r="J107" s="41"/>
      <c r="K107" s="41"/>
      <c r="L107" s="29"/>
      <c r="M107" s="9"/>
      <c r="N107" s="41"/>
      <c r="O107" s="41"/>
      <c r="P107" s="41"/>
      <c r="Q107" s="41"/>
      <c r="R107" s="33"/>
    </row>
    <row r="108" spans="1:18" x14ac:dyDescent="0.15">
      <c r="A108" s="40"/>
      <c r="B108" s="40"/>
      <c r="C108" s="40"/>
      <c r="D108" s="40"/>
      <c r="E108" s="40"/>
      <c r="F108" s="9"/>
      <c r="G108" s="9"/>
      <c r="H108" s="41"/>
      <c r="I108" s="41"/>
      <c r="J108" s="41"/>
      <c r="K108" s="41"/>
      <c r="L108" s="29"/>
      <c r="M108" s="9"/>
      <c r="N108" s="41"/>
      <c r="O108" s="41"/>
      <c r="P108" s="41"/>
      <c r="Q108" s="41"/>
      <c r="R108" s="33"/>
    </row>
    <row r="109" spans="1:18" x14ac:dyDescent="0.15">
      <c r="A109" s="40"/>
      <c r="B109" s="40"/>
      <c r="C109" s="40"/>
      <c r="D109" s="40"/>
      <c r="E109" s="40"/>
      <c r="F109" s="9"/>
      <c r="G109" s="9"/>
      <c r="H109" s="41"/>
      <c r="I109" s="41"/>
      <c r="J109" s="41"/>
      <c r="K109" s="41"/>
      <c r="L109" s="29"/>
      <c r="M109" s="9"/>
      <c r="N109" s="41"/>
      <c r="O109" s="41"/>
      <c r="P109" s="41"/>
      <c r="Q109" s="41"/>
      <c r="R109" s="33"/>
    </row>
    <row r="110" spans="1:18" x14ac:dyDescent="0.15">
      <c r="A110" s="40"/>
      <c r="B110" s="40"/>
      <c r="C110" s="40"/>
      <c r="D110" s="40"/>
      <c r="E110" s="40"/>
      <c r="F110" s="9"/>
      <c r="G110" s="9"/>
      <c r="H110" s="41"/>
      <c r="I110" s="41"/>
      <c r="J110" s="41"/>
      <c r="K110" s="41"/>
      <c r="L110" s="29"/>
      <c r="M110" s="9"/>
      <c r="N110" s="41"/>
      <c r="O110" s="41"/>
      <c r="P110" s="41"/>
      <c r="Q110" s="41"/>
      <c r="R110" s="33"/>
    </row>
    <row r="111" spans="1:18" x14ac:dyDescent="0.15">
      <c r="A111" s="40"/>
      <c r="B111" s="40"/>
      <c r="C111" s="40"/>
      <c r="D111" s="40"/>
      <c r="E111" s="40"/>
      <c r="F111" s="9"/>
      <c r="G111" s="9"/>
      <c r="H111" s="41"/>
      <c r="I111" s="41"/>
      <c r="J111" s="41"/>
      <c r="K111" s="41"/>
      <c r="L111" s="29"/>
      <c r="M111" s="9"/>
      <c r="N111" s="41"/>
      <c r="O111" s="41"/>
      <c r="P111" s="41"/>
      <c r="Q111" s="41"/>
      <c r="R111" s="33"/>
    </row>
    <row r="112" spans="1:18" x14ac:dyDescent="0.15">
      <c r="A112" s="40"/>
      <c r="B112" s="40"/>
      <c r="C112" s="40"/>
      <c r="D112" s="40"/>
      <c r="E112" s="40"/>
      <c r="F112" s="9"/>
      <c r="G112" s="9"/>
      <c r="H112" s="41"/>
      <c r="I112" s="41"/>
      <c r="J112" s="41"/>
      <c r="K112" s="41"/>
      <c r="L112" s="29"/>
      <c r="M112" s="9"/>
      <c r="N112" s="41"/>
      <c r="O112" s="41"/>
      <c r="P112" s="41"/>
      <c r="Q112" s="41"/>
      <c r="R112" s="33"/>
    </row>
    <row r="113" spans="1:18" x14ac:dyDescent="0.15">
      <c r="A113" s="40"/>
      <c r="B113" s="40"/>
      <c r="C113" s="40"/>
      <c r="D113" s="40"/>
      <c r="E113" s="40"/>
      <c r="F113" s="9"/>
      <c r="G113" s="9"/>
      <c r="H113" s="41"/>
      <c r="I113" s="41"/>
      <c r="J113" s="41"/>
      <c r="K113" s="41"/>
      <c r="L113" s="29"/>
      <c r="M113" s="9"/>
      <c r="N113" s="41"/>
      <c r="O113" s="41"/>
      <c r="P113" s="41"/>
      <c r="Q113" s="41"/>
      <c r="R113" s="33"/>
    </row>
    <row r="114" spans="1:18" x14ac:dyDescent="0.15">
      <c r="A114" s="40"/>
      <c r="B114" s="40"/>
      <c r="C114" s="40"/>
      <c r="D114" s="40"/>
      <c r="E114" s="40"/>
      <c r="F114" s="9"/>
      <c r="G114" s="9"/>
      <c r="H114" s="41"/>
      <c r="I114" s="41"/>
      <c r="J114" s="41"/>
      <c r="K114" s="41"/>
      <c r="L114" s="29"/>
      <c r="M114" s="9"/>
      <c r="N114" s="41"/>
      <c r="O114" s="41"/>
      <c r="P114" s="41"/>
      <c r="Q114" s="41"/>
      <c r="R114" s="33"/>
    </row>
    <row r="115" spans="1:18" x14ac:dyDescent="0.15">
      <c r="A115" s="40"/>
      <c r="B115" s="40"/>
      <c r="C115" s="40"/>
      <c r="D115" s="40"/>
      <c r="E115" s="40"/>
      <c r="F115" s="9"/>
      <c r="G115" s="9"/>
      <c r="H115" s="41"/>
      <c r="I115" s="41"/>
      <c r="J115" s="41"/>
      <c r="K115" s="41"/>
      <c r="L115" s="29"/>
      <c r="M115" s="9"/>
      <c r="N115" s="41"/>
      <c r="O115" s="41"/>
      <c r="P115" s="41"/>
      <c r="Q115" s="41"/>
      <c r="R115" s="33"/>
    </row>
    <row r="116" spans="1:18" x14ac:dyDescent="0.15">
      <c r="A116" s="40"/>
      <c r="B116" s="40"/>
      <c r="C116" s="40"/>
      <c r="D116" s="40"/>
      <c r="E116" s="40"/>
      <c r="F116" s="9"/>
      <c r="G116" s="9"/>
      <c r="H116" s="41"/>
      <c r="I116" s="41"/>
      <c r="J116" s="41"/>
      <c r="K116" s="41"/>
      <c r="L116" s="29"/>
      <c r="M116" s="9"/>
      <c r="N116" s="41"/>
      <c r="O116" s="41"/>
      <c r="P116" s="41"/>
      <c r="Q116" s="41"/>
      <c r="R116" s="33"/>
    </row>
    <row r="117" spans="1:18" x14ac:dyDescent="0.15">
      <c r="A117" s="40"/>
      <c r="B117" s="40"/>
      <c r="C117" s="40"/>
      <c r="D117" s="40"/>
      <c r="E117" s="40"/>
      <c r="F117" s="9"/>
      <c r="G117" s="9"/>
      <c r="H117" s="41"/>
      <c r="I117" s="41"/>
      <c r="J117" s="41"/>
      <c r="K117" s="41"/>
      <c r="L117" s="29"/>
      <c r="M117" s="9"/>
      <c r="N117" s="41"/>
      <c r="O117" s="41"/>
      <c r="P117" s="41"/>
      <c r="Q117" s="41"/>
      <c r="R117" s="33"/>
    </row>
    <row r="118" spans="1:18" x14ac:dyDescent="0.15">
      <c r="A118" s="40"/>
      <c r="B118" s="40"/>
      <c r="C118" s="40"/>
      <c r="D118" s="40"/>
      <c r="E118" s="40"/>
      <c r="F118" s="9"/>
      <c r="G118" s="9"/>
      <c r="H118" s="41"/>
      <c r="I118" s="41"/>
      <c r="J118" s="41"/>
      <c r="K118" s="41"/>
      <c r="L118" s="29"/>
      <c r="M118" s="9"/>
      <c r="N118" s="41"/>
      <c r="O118" s="41"/>
      <c r="P118" s="41"/>
      <c r="Q118" s="41"/>
      <c r="R118" s="33"/>
    </row>
    <row r="119" spans="1:18" x14ac:dyDescent="0.15">
      <c r="A119" s="40"/>
      <c r="B119" s="40"/>
      <c r="C119" s="40"/>
      <c r="D119" s="40"/>
      <c r="E119" s="40"/>
      <c r="F119" s="9"/>
      <c r="G119" s="9"/>
      <c r="H119" s="41"/>
      <c r="I119" s="41"/>
      <c r="J119" s="41"/>
      <c r="K119" s="41"/>
      <c r="L119" s="29"/>
      <c r="M119" s="9"/>
      <c r="N119" s="41"/>
      <c r="O119" s="41"/>
      <c r="P119" s="41"/>
      <c r="Q119" s="41"/>
      <c r="R119" s="33"/>
    </row>
    <row r="120" spans="1:18" x14ac:dyDescent="0.15">
      <c r="A120" s="40"/>
      <c r="B120" s="40"/>
      <c r="C120" s="40"/>
      <c r="D120" s="40"/>
      <c r="E120" s="40"/>
      <c r="F120" s="9"/>
      <c r="G120" s="9"/>
      <c r="H120" s="41"/>
      <c r="I120" s="41"/>
      <c r="J120" s="41"/>
      <c r="K120" s="41"/>
      <c r="L120" s="29"/>
      <c r="M120" s="9"/>
      <c r="N120" s="41"/>
      <c r="O120" s="41"/>
      <c r="P120" s="41"/>
      <c r="Q120" s="41"/>
      <c r="R120" s="33"/>
    </row>
    <row r="121" spans="1:18" x14ac:dyDescent="0.15">
      <c r="A121" s="40"/>
      <c r="B121" s="40"/>
      <c r="C121" s="40"/>
      <c r="D121" s="40"/>
      <c r="E121" s="40"/>
      <c r="F121" s="9"/>
      <c r="G121" s="9"/>
      <c r="H121" s="41"/>
      <c r="I121" s="41"/>
      <c r="J121" s="41"/>
      <c r="K121" s="41"/>
      <c r="L121" s="29"/>
      <c r="M121" s="9"/>
      <c r="N121" s="41"/>
      <c r="O121" s="41"/>
      <c r="P121" s="41"/>
      <c r="Q121" s="41"/>
      <c r="R121" s="33"/>
    </row>
    <row r="122" spans="1:18" x14ac:dyDescent="0.15">
      <c r="A122" s="40"/>
      <c r="B122" s="40"/>
      <c r="C122" s="40"/>
      <c r="D122" s="40"/>
      <c r="E122" s="40"/>
      <c r="F122" s="9"/>
      <c r="G122" s="9"/>
      <c r="H122" s="41"/>
      <c r="I122" s="41"/>
      <c r="J122" s="41"/>
      <c r="K122" s="41"/>
      <c r="L122" s="29"/>
      <c r="M122" s="9"/>
      <c r="N122" s="41"/>
      <c r="O122" s="41"/>
      <c r="P122" s="41"/>
      <c r="Q122" s="41"/>
      <c r="R122" s="33"/>
    </row>
    <row r="123" spans="1:18" x14ac:dyDescent="0.15">
      <c r="A123" s="40"/>
      <c r="B123" s="40"/>
      <c r="C123" s="40"/>
      <c r="D123" s="40"/>
      <c r="E123" s="40"/>
      <c r="F123" s="9"/>
      <c r="G123" s="9"/>
      <c r="H123" s="41"/>
      <c r="I123" s="41"/>
      <c r="J123" s="41"/>
      <c r="K123" s="41"/>
      <c r="L123" s="29"/>
      <c r="M123" s="9"/>
      <c r="N123" s="41"/>
      <c r="O123" s="41"/>
      <c r="P123" s="41"/>
      <c r="Q123" s="41"/>
      <c r="R123" s="33"/>
    </row>
    <row r="124" spans="1:18" x14ac:dyDescent="0.15">
      <c r="A124" s="40"/>
      <c r="B124" s="40"/>
      <c r="C124" s="40"/>
      <c r="D124" s="40"/>
      <c r="E124" s="40"/>
      <c r="F124" s="9"/>
      <c r="G124" s="9"/>
      <c r="H124" s="41"/>
      <c r="I124" s="41"/>
      <c r="J124" s="41"/>
      <c r="K124" s="41"/>
      <c r="L124" s="29"/>
      <c r="M124" s="9"/>
      <c r="N124" s="41"/>
      <c r="O124" s="41"/>
      <c r="P124" s="41"/>
      <c r="Q124" s="41"/>
      <c r="R124" s="33"/>
    </row>
    <row r="125" spans="1:18" x14ac:dyDescent="0.15">
      <c r="A125" s="40"/>
      <c r="B125" s="40"/>
      <c r="C125" s="40"/>
      <c r="D125" s="40"/>
      <c r="E125" s="40"/>
      <c r="F125" s="9"/>
      <c r="G125" s="9"/>
      <c r="H125" s="41"/>
      <c r="I125" s="41"/>
      <c r="J125" s="41"/>
      <c r="K125" s="41"/>
      <c r="L125" s="29"/>
      <c r="M125" s="9"/>
      <c r="N125" s="41"/>
      <c r="O125" s="41"/>
      <c r="P125" s="41"/>
      <c r="Q125" s="41"/>
      <c r="R125" s="33"/>
    </row>
    <row r="126" spans="1:18" x14ac:dyDescent="0.15">
      <c r="A126" s="40"/>
      <c r="B126" s="40"/>
      <c r="C126" s="40"/>
      <c r="D126" s="40"/>
      <c r="E126" s="40"/>
      <c r="F126" s="9"/>
      <c r="G126" s="9"/>
      <c r="H126" s="41"/>
      <c r="I126" s="41"/>
      <c r="J126" s="41"/>
      <c r="K126" s="41"/>
      <c r="L126" s="29"/>
      <c r="M126" s="9"/>
      <c r="N126" s="41"/>
      <c r="O126" s="41"/>
      <c r="P126" s="41"/>
      <c r="Q126" s="41"/>
      <c r="R126" s="33"/>
    </row>
    <row r="127" spans="1:18" x14ac:dyDescent="0.15">
      <c r="A127" s="40"/>
      <c r="B127" s="40"/>
      <c r="C127" s="40"/>
      <c r="D127" s="40"/>
      <c r="E127" s="40"/>
      <c r="F127" s="9"/>
      <c r="G127" s="9"/>
      <c r="H127" s="41"/>
      <c r="I127" s="41"/>
      <c r="J127" s="41"/>
      <c r="K127" s="41"/>
      <c r="L127" s="29"/>
      <c r="M127" s="9"/>
      <c r="N127" s="41"/>
      <c r="O127" s="41"/>
      <c r="P127" s="41"/>
      <c r="Q127" s="41"/>
      <c r="R127" s="33"/>
    </row>
    <row r="128" spans="1:18" x14ac:dyDescent="0.15">
      <c r="A128" s="40"/>
      <c r="B128" s="40"/>
      <c r="C128" s="40"/>
      <c r="D128" s="40"/>
      <c r="E128" s="40"/>
      <c r="F128" s="9"/>
      <c r="G128" s="9"/>
      <c r="H128" s="41"/>
      <c r="I128" s="41"/>
      <c r="J128" s="41"/>
      <c r="K128" s="41"/>
      <c r="L128" s="29"/>
      <c r="M128" s="9"/>
      <c r="N128" s="41"/>
      <c r="O128" s="41"/>
      <c r="P128" s="41"/>
      <c r="Q128" s="41"/>
      <c r="R128" s="33"/>
    </row>
    <row r="129" spans="1:18" x14ac:dyDescent="0.15">
      <c r="A129" s="40"/>
      <c r="B129" s="40"/>
      <c r="C129" s="40"/>
      <c r="D129" s="40"/>
      <c r="E129" s="40"/>
      <c r="F129" s="9"/>
      <c r="G129" s="9"/>
      <c r="H129" s="41"/>
      <c r="I129" s="41"/>
      <c r="J129" s="41"/>
      <c r="K129" s="41"/>
      <c r="L129" s="29"/>
      <c r="M129" s="9"/>
      <c r="N129" s="41"/>
      <c r="O129" s="41"/>
      <c r="P129" s="41"/>
      <c r="Q129" s="41"/>
      <c r="R129" s="33"/>
    </row>
    <row r="130" spans="1:18" x14ac:dyDescent="0.15">
      <c r="A130" s="40"/>
      <c r="B130" s="40"/>
      <c r="C130" s="40"/>
      <c r="D130" s="40"/>
      <c r="E130" s="40"/>
      <c r="F130" s="9"/>
      <c r="G130" s="9"/>
      <c r="H130" s="41"/>
      <c r="I130" s="41"/>
      <c r="J130" s="41"/>
      <c r="K130" s="41"/>
      <c r="L130" s="29"/>
      <c r="M130" s="9"/>
      <c r="N130" s="41"/>
      <c r="O130" s="41"/>
      <c r="P130" s="41"/>
      <c r="Q130" s="41"/>
      <c r="R130" s="33"/>
    </row>
    <row r="131" spans="1:18" x14ac:dyDescent="0.15">
      <c r="A131" s="40"/>
      <c r="B131" s="40"/>
      <c r="C131" s="40"/>
      <c r="D131" s="40"/>
      <c r="E131" s="40"/>
      <c r="F131" s="9"/>
      <c r="G131" s="9"/>
      <c r="H131" s="41"/>
      <c r="I131" s="41"/>
      <c r="J131" s="41"/>
      <c r="K131" s="41"/>
      <c r="L131" s="29"/>
      <c r="M131" s="9"/>
      <c r="N131" s="41"/>
      <c r="O131" s="41"/>
      <c r="P131" s="41"/>
      <c r="Q131" s="41"/>
      <c r="R131" s="33"/>
    </row>
    <row r="132" spans="1:18" x14ac:dyDescent="0.15">
      <c r="A132" s="40"/>
      <c r="B132" s="40"/>
      <c r="C132" s="40"/>
      <c r="D132" s="40"/>
      <c r="E132" s="40"/>
      <c r="F132" s="9"/>
      <c r="G132" s="9"/>
      <c r="H132" s="41"/>
      <c r="I132" s="41"/>
      <c r="J132" s="41"/>
      <c r="K132" s="41"/>
      <c r="L132" s="29"/>
      <c r="M132" s="9"/>
      <c r="N132" s="41"/>
      <c r="O132" s="41"/>
      <c r="P132" s="41"/>
      <c r="Q132" s="41"/>
      <c r="R132" s="33"/>
    </row>
    <row r="133" spans="1:18" x14ac:dyDescent="0.15">
      <c r="A133" s="40"/>
      <c r="B133" s="40"/>
      <c r="C133" s="40"/>
      <c r="D133" s="40"/>
      <c r="E133" s="40"/>
      <c r="F133" s="9"/>
      <c r="G133" s="9"/>
      <c r="H133" s="41"/>
      <c r="I133" s="41"/>
      <c r="J133" s="41"/>
      <c r="K133" s="41"/>
      <c r="L133" s="29"/>
      <c r="M133" s="9"/>
      <c r="N133" s="41"/>
      <c r="O133" s="41"/>
      <c r="P133" s="41"/>
      <c r="Q133" s="41"/>
      <c r="R133" s="33"/>
    </row>
    <row r="134" spans="1:18" x14ac:dyDescent="0.15">
      <c r="A134" s="40"/>
      <c r="B134" s="40"/>
      <c r="C134" s="40"/>
      <c r="D134" s="40"/>
      <c r="E134" s="40"/>
      <c r="F134" s="9"/>
      <c r="G134" s="9"/>
      <c r="H134" s="41"/>
      <c r="I134" s="41"/>
      <c r="J134" s="41"/>
      <c r="K134" s="41"/>
      <c r="L134" s="29"/>
      <c r="M134" s="9"/>
      <c r="N134" s="41"/>
      <c r="O134" s="41"/>
      <c r="P134" s="41"/>
      <c r="Q134" s="41"/>
      <c r="R134" s="33"/>
    </row>
    <row r="135" spans="1:18" x14ac:dyDescent="0.15">
      <c r="A135" s="40"/>
      <c r="B135" s="40"/>
      <c r="C135" s="40"/>
      <c r="D135" s="40"/>
      <c r="E135" s="40"/>
      <c r="F135" s="9"/>
      <c r="G135" s="9"/>
      <c r="H135" s="41"/>
      <c r="I135" s="41"/>
      <c r="J135" s="41"/>
      <c r="K135" s="41"/>
      <c r="L135" s="29"/>
      <c r="M135" s="9"/>
      <c r="N135" s="41"/>
      <c r="O135" s="41"/>
      <c r="P135" s="41"/>
      <c r="Q135" s="41"/>
      <c r="R135" s="33"/>
    </row>
    <row r="136" spans="1:18" x14ac:dyDescent="0.15">
      <c r="A136" s="40"/>
      <c r="B136" s="40"/>
      <c r="C136" s="40"/>
      <c r="D136" s="40"/>
      <c r="E136" s="40"/>
      <c r="F136" s="9"/>
      <c r="G136" s="9"/>
      <c r="H136" s="41"/>
      <c r="I136" s="41"/>
      <c r="J136" s="41"/>
      <c r="K136" s="41"/>
      <c r="L136" s="29"/>
      <c r="M136" s="9"/>
      <c r="N136" s="41"/>
      <c r="O136" s="41"/>
      <c r="P136" s="41"/>
      <c r="Q136" s="41"/>
      <c r="R136" s="33"/>
    </row>
    <row r="137" spans="1:18" x14ac:dyDescent="0.15">
      <c r="A137" s="40"/>
      <c r="B137" s="40"/>
      <c r="C137" s="40"/>
      <c r="D137" s="40"/>
      <c r="E137" s="40"/>
      <c r="F137" s="9"/>
      <c r="G137" s="9"/>
      <c r="H137" s="41"/>
      <c r="I137" s="41"/>
      <c r="J137" s="41"/>
      <c r="K137" s="41"/>
      <c r="L137" s="29"/>
      <c r="M137" s="9"/>
      <c r="N137" s="41"/>
      <c r="O137" s="41"/>
      <c r="P137" s="41"/>
      <c r="Q137" s="41"/>
      <c r="R137" s="33"/>
    </row>
    <row r="138" spans="1:18" x14ac:dyDescent="0.15">
      <c r="A138" s="40"/>
      <c r="B138" s="40"/>
      <c r="C138" s="40"/>
      <c r="D138" s="40"/>
      <c r="E138" s="40"/>
      <c r="F138" s="9"/>
      <c r="G138" s="9"/>
      <c r="H138" s="41"/>
      <c r="I138" s="41"/>
      <c r="J138" s="41"/>
      <c r="K138" s="41"/>
      <c r="L138" s="29"/>
      <c r="M138" s="9"/>
      <c r="N138" s="41"/>
      <c r="O138" s="41"/>
      <c r="P138" s="41"/>
      <c r="Q138" s="41"/>
      <c r="R138" s="33"/>
    </row>
    <row r="139" spans="1:18" x14ac:dyDescent="0.15">
      <c r="A139" s="40"/>
      <c r="B139" s="40"/>
      <c r="C139" s="40"/>
      <c r="D139" s="40"/>
      <c r="E139" s="40"/>
      <c r="F139" s="9"/>
      <c r="G139" s="9"/>
      <c r="H139" s="41"/>
      <c r="I139" s="41"/>
      <c r="J139" s="41"/>
      <c r="K139" s="41"/>
      <c r="L139" s="29"/>
      <c r="M139" s="9"/>
      <c r="N139" s="41"/>
      <c r="O139" s="41"/>
      <c r="P139" s="41"/>
      <c r="Q139" s="41"/>
      <c r="R139" s="33"/>
    </row>
    <row r="140" spans="1:18" x14ac:dyDescent="0.15">
      <c r="A140" s="40"/>
      <c r="B140" s="40"/>
      <c r="C140" s="40"/>
      <c r="D140" s="40"/>
      <c r="E140" s="40"/>
      <c r="F140" s="9"/>
      <c r="G140" s="9"/>
      <c r="H140" s="41"/>
      <c r="I140" s="41"/>
      <c r="J140" s="41"/>
      <c r="K140" s="41"/>
      <c r="L140" s="29"/>
      <c r="M140" s="9"/>
      <c r="N140" s="41"/>
      <c r="O140" s="41"/>
      <c r="P140" s="41"/>
      <c r="Q140" s="41"/>
      <c r="R140" s="33"/>
    </row>
    <row r="141" spans="1:18" x14ac:dyDescent="0.15">
      <c r="A141" s="40"/>
      <c r="B141" s="40"/>
      <c r="C141" s="40"/>
      <c r="D141" s="40"/>
      <c r="E141" s="40"/>
      <c r="F141" s="9"/>
      <c r="G141" s="9"/>
      <c r="H141" s="41"/>
      <c r="I141" s="41"/>
      <c r="J141" s="41"/>
      <c r="K141" s="41"/>
      <c r="L141" s="29"/>
      <c r="M141" s="9"/>
      <c r="N141" s="41"/>
      <c r="O141" s="41"/>
      <c r="P141" s="41"/>
      <c r="Q141" s="41"/>
      <c r="R141" s="33"/>
    </row>
    <row r="142" spans="1:18" x14ac:dyDescent="0.15">
      <c r="A142" s="40"/>
      <c r="B142" s="40"/>
      <c r="C142" s="40"/>
      <c r="D142" s="40"/>
      <c r="E142" s="40"/>
      <c r="F142" s="9"/>
      <c r="G142" s="9"/>
      <c r="H142" s="41"/>
      <c r="I142" s="41"/>
      <c r="J142" s="41"/>
      <c r="K142" s="41"/>
      <c r="L142" s="29"/>
      <c r="M142" s="9"/>
      <c r="N142" s="41"/>
      <c r="O142" s="41"/>
      <c r="P142" s="41"/>
      <c r="Q142" s="41"/>
      <c r="R142" s="33"/>
    </row>
    <row r="143" spans="1:18" x14ac:dyDescent="0.15">
      <c r="A143" s="40"/>
      <c r="B143" s="40"/>
      <c r="C143" s="40"/>
      <c r="D143" s="40"/>
      <c r="E143" s="40"/>
      <c r="F143" s="9"/>
      <c r="G143" s="9"/>
      <c r="H143" s="41"/>
      <c r="I143" s="41"/>
      <c r="J143" s="41"/>
      <c r="K143" s="41"/>
      <c r="L143" s="29"/>
      <c r="M143" s="9"/>
      <c r="N143" s="41"/>
      <c r="O143" s="41"/>
      <c r="P143" s="41"/>
      <c r="Q143" s="41"/>
      <c r="R143" s="33"/>
    </row>
    <row r="144" spans="1:18" x14ac:dyDescent="0.15">
      <c r="A144" s="40"/>
      <c r="B144" s="40"/>
      <c r="C144" s="40"/>
      <c r="D144" s="40"/>
      <c r="E144" s="40"/>
      <c r="F144" s="9"/>
      <c r="G144" s="9"/>
      <c r="H144" s="41"/>
      <c r="I144" s="41"/>
      <c r="J144" s="41"/>
      <c r="K144" s="41"/>
      <c r="L144" s="29"/>
      <c r="M144" s="9"/>
      <c r="N144" s="41"/>
      <c r="O144" s="41"/>
      <c r="P144" s="41"/>
      <c r="Q144" s="41"/>
      <c r="R144" s="33"/>
    </row>
    <row r="145" spans="1:18" x14ac:dyDescent="0.15">
      <c r="A145" s="40"/>
      <c r="B145" s="40"/>
      <c r="C145" s="40"/>
      <c r="D145" s="40"/>
      <c r="E145" s="40"/>
      <c r="F145" s="9"/>
      <c r="G145" s="9"/>
      <c r="H145" s="41"/>
      <c r="I145" s="41"/>
      <c r="J145" s="41"/>
      <c r="K145" s="41"/>
      <c r="L145" s="29"/>
      <c r="M145" s="9"/>
      <c r="N145" s="41"/>
      <c r="O145" s="41"/>
      <c r="P145" s="41"/>
      <c r="Q145" s="41"/>
      <c r="R145" s="33"/>
    </row>
    <row r="146" spans="1:18" x14ac:dyDescent="0.15">
      <c r="A146" s="40"/>
      <c r="B146" s="40"/>
      <c r="C146" s="40"/>
      <c r="D146" s="40"/>
      <c r="E146" s="40"/>
      <c r="F146" s="9"/>
      <c r="G146" s="9"/>
      <c r="H146" s="41"/>
      <c r="I146" s="41"/>
      <c r="J146" s="41"/>
      <c r="K146" s="41"/>
      <c r="L146" s="29"/>
      <c r="M146" s="9"/>
      <c r="N146" s="41"/>
      <c r="O146" s="41"/>
      <c r="P146" s="41"/>
      <c r="Q146" s="41"/>
      <c r="R146" s="33"/>
    </row>
    <row r="147" spans="1:18" x14ac:dyDescent="0.15">
      <c r="A147" s="40"/>
      <c r="B147" s="40"/>
      <c r="C147" s="40"/>
      <c r="D147" s="40"/>
      <c r="E147" s="40"/>
      <c r="F147" s="9"/>
      <c r="G147" s="9"/>
      <c r="H147" s="41"/>
      <c r="I147" s="41"/>
      <c r="J147" s="41"/>
      <c r="K147" s="41"/>
      <c r="L147" s="29"/>
      <c r="M147" s="9"/>
      <c r="N147" s="41"/>
      <c r="O147" s="41"/>
      <c r="P147" s="41"/>
      <c r="Q147" s="41"/>
      <c r="R147" s="33"/>
    </row>
    <row r="148" spans="1:18" x14ac:dyDescent="0.15">
      <c r="A148" s="40"/>
      <c r="B148" s="40"/>
      <c r="C148" s="40"/>
      <c r="D148" s="40"/>
      <c r="E148" s="40"/>
      <c r="F148" s="9"/>
      <c r="G148" s="9"/>
      <c r="H148" s="41"/>
      <c r="I148" s="41"/>
      <c r="J148" s="41"/>
      <c r="K148" s="41"/>
      <c r="L148" s="29"/>
      <c r="M148" s="9"/>
      <c r="N148" s="41"/>
      <c r="O148" s="41"/>
      <c r="P148" s="41"/>
      <c r="Q148" s="41"/>
      <c r="R148" s="33"/>
    </row>
    <row r="149" spans="1:18" x14ac:dyDescent="0.15">
      <c r="A149" s="40"/>
      <c r="B149" s="40"/>
      <c r="C149" s="40"/>
      <c r="D149" s="40"/>
      <c r="E149" s="40"/>
      <c r="F149" s="9"/>
      <c r="G149" s="9"/>
      <c r="H149" s="41"/>
      <c r="I149" s="41"/>
      <c r="J149" s="41"/>
      <c r="K149" s="41"/>
      <c r="L149" s="29"/>
      <c r="M149" s="9"/>
      <c r="N149" s="41"/>
      <c r="O149" s="41"/>
      <c r="P149" s="41"/>
      <c r="Q149" s="41"/>
      <c r="R149" s="33"/>
    </row>
    <row r="150" spans="1:18" x14ac:dyDescent="0.15">
      <c r="A150" s="40"/>
      <c r="B150" s="40"/>
      <c r="C150" s="40"/>
      <c r="D150" s="40"/>
      <c r="E150" s="40"/>
      <c r="F150" s="9"/>
      <c r="G150" s="9"/>
      <c r="H150" s="41"/>
      <c r="I150" s="41"/>
      <c r="J150" s="41"/>
      <c r="K150" s="41"/>
      <c r="L150" s="29"/>
      <c r="M150" s="9"/>
      <c r="N150" s="41"/>
      <c r="O150" s="41"/>
      <c r="P150" s="41"/>
      <c r="Q150" s="41"/>
      <c r="R150" s="33"/>
    </row>
    <row r="151" spans="1:18" x14ac:dyDescent="0.15">
      <c r="A151" s="40"/>
      <c r="B151" s="40"/>
      <c r="C151" s="40"/>
      <c r="D151" s="40"/>
      <c r="E151" s="40"/>
      <c r="F151" s="9"/>
      <c r="G151" s="9"/>
      <c r="H151" s="41"/>
      <c r="I151" s="41"/>
      <c r="J151" s="41"/>
      <c r="K151" s="41"/>
      <c r="L151" s="29"/>
      <c r="M151" s="9"/>
      <c r="N151" s="41"/>
      <c r="O151" s="41"/>
      <c r="P151" s="41"/>
      <c r="Q151" s="41"/>
      <c r="R151" s="33"/>
    </row>
    <row r="152" spans="1:18" x14ac:dyDescent="0.15">
      <c r="A152" s="40"/>
      <c r="B152" s="40"/>
      <c r="C152" s="40"/>
      <c r="D152" s="40"/>
      <c r="E152" s="40"/>
      <c r="F152" s="9"/>
      <c r="G152" s="9"/>
      <c r="H152" s="41"/>
      <c r="I152" s="41"/>
      <c r="J152" s="41"/>
      <c r="K152" s="41"/>
      <c r="L152" s="29"/>
      <c r="M152" s="9"/>
      <c r="N152" s="41"/>
      <c r="O152" s="41"/>
      <c r="P152" s="41"/>
      <c r="Q152" s="41"/>
      <c r="R152" s="33"/>
    </row>
    <row r="153" spans="1:18" x14ac:dyDescent="0.15">
      <c r="A153" s="40"/>
      <c r="B153" s="40"/>
      <c r="C153" s="40"/>
      <c r="D153" s="40"/>
      <c r="E153" s="40"/>
      <c r="F153" s="9"/>
      <c r="G153" s="9"/>
      <c r="H153" s="41"/>
      <c r="I153" s="41"/>
      <c r="J153" s="41"/>
      <c r="K153" s="41"/>
      <c r="L153" s="29"/>
      <c r="M153" s="9"/>
      <c r="N153" s="41"/>
      <c r="O153" s="41"/>
      <c r="P153" s="41"/>
      <c r="Q153" s="41"/>
      <c r="R153" s="33"/>
    </row>
    <row r="154" spans="1:18" x14ac:dyDescent="0.15">
      <c r="A154" s="40"/>
      <c r="B154" s="40"/>
      <c r="C154" s="40"/>
      <c r="D154" s="40"/>
      <c r="E154" s="40"/>
      <c r="F154" s="9"/>
      <c r="G154" s="9"/>
      <c r="H154" s="41"/>
      <c r="I154" s="41"/>
      <c r="J154" s="41"/>
      <c r="K154" s="41"/>
      <c r="L154" s="29"/>
      <c r="M154" s="9"/>
      <c r="N154" s="41"/>
      <c r="O154" s="41"/>
      <c r="P154" s="41"/>
      <c r="Q154" s="41"/>
      <c r="R154" s="33"/>
    </row>
    <row r="155" spans="1:18" x14ac:dyDescent="0.15">
      <c r="A155" s="40"/>
      <c r="B155" s="40"/>
      <c r="C155" s="40"/>
      <c r="D155" s="40"/>
      <c r="E155" s="40"/>
      <c r="F155" s="9"/>
      <c r="G155" s="9"/>
      <c r="H155" s="41"/>
      <c r="I155" s="41"/>
      <c r="J155" s="41"/>
      <c r="K155" s="41"/>
      <c r="L155" s="29"/>
      <c r="M155" s="9"/>
      <c r="N155" s="41"/>
      <c r="O155" s="41"/>
      <c r="P155" s="41"/>
      <c r="Q155" s="41"/>
      <c r="R155" s="33"/>
    </row>
    <row r="156" spans="1:18" x14ac:dyDescent="0.15">
      <c r="A156" s="40"/>
      <c r="B156" s="40"/>
      <c r="C156" s="40"/>
      <c r="D156" s="40"/>
      <c r="E156" s="40"/>
      <c r="F156" s="9"/>
      <c r="G156" s="9"/>
      <c r="H156" s="41"/>
      <c r="I156" s="41"/>
      <c r="J156" s="41"/>
      <c r="K156" s="41"/>
      <c r="L156" s="29"/>
      <c r="M156" s="9"/>
      <c r="N156" s="41"/>
      <c r="O156" s="41"/>
      <c r="P156" s="41"/>
      <c r="Q156" s="41"/>
      <c r="R156" s="33"/>
    </row>
    <row r="157" spans="1:18" x14ac:dyDescent="0.15">
      <c r="A157" s="40"/>
      <c r="B157" s="40"/>
      <c r="C157" s="40"/>
      <c r="D157" s="40"/>
      <c r="E157" s="40"/>
      <c r="F157" s="9"/>
      <c r="G157" s="9"/>
      <c r="H157" s="41"/>
      <c r="I157" s="41"/>
      <c r="J157" s="41"/>
      <c r="K157" s="41"/>
      <c r="L157" s="29"/>
      <c r="M157" s="9"/>
      <c r="N157" s="41"/>
      <c r="O157" s="41"/>
      <c r="P157" s="41"/>
      <c r="Q157" s="41"/>
      <c r="R157" s="33"/>
    </row>
    <row r="158" spans="1:18" x14ac:dyDescent="0.15">
      <c r="A158" s="40"/>
      <c r="B158" s="40"/>
      <c r="C158" s="40"/>
      <c r="D158" s="40"/>
      <c r="E158" s="40"/>
      <c r="F158" s="9"/>
      <c r="G158" s="9"/>
      <c r="H158" s="41"/>
      <c r="I158" s="41"/>
      <c r="J158" s="41"/>
      <c r="K158" s="41"/>
      <c r="L158" s="29"/>
      <c r="M158" s="9"/>
      <c r="N158" s="41"/>
      <c r="O158" s="41"/>
      <c r="P158" s="41"/>
      <c r="Q158" s="41"/>
      <c r="R158" s="33"/>
    </row>
    <row r="159" spans="1:18" x14ac:dyDescent="0.15">
      <c r="A159" s="40"/>
      <c r="B159" s="40"/>
      <c r="C159" s="40"/>
      <c r="D159" s="40"/>
      <c r="E159" s="40"/>
      <c r="F159" s="9"/>
      <c r="G159" s="9"/>
      <c r="H159" s="41"/>
      <c r="I159" s="41"/>
      <c r="J159" s="41"/>
      <c r="K159" s="41"/>
      <c r="L159" s="29"/>
      <c r="M159" s="9"/>
      <c r="N159" s="41"/>
      <c r="O159" s="41"/>
      <c r="P159" s="41"/>
      <c r="Q159" s="41"/>
      <c r="R159" s="33"/>
    </row>
    <row r="160" spans="1:18" x14ac:dyDescent="0.15">
      <c r="A160" s="40"/>
      <c r="B160" s="40"/>
      <c r="C160" s="40"/>
      <c r="D160" s="40"/>
      <c r="E160" s="40"/>
      <c r="F160" s="9"/>
      <c r="G160" s="9"/>
      <c r="H160" s="41"/>
      <c r="I160" s="41"/>
      <c r="J160" s="41"/>
      <c r="K160" s="41"/>
      <c r="L160" s="29"/>
      <c r="M160" s="9"/>
      <c r="N160" s="41"/>
      <c r="O160" s="41"/>
      <c r="P160" s="41"/>
      <c r="Q160" s="41"/>
      <c r="R160" s="33"/>
    </row>
    <row r="161" spans="1:18" x14ac:dyDescent="0.15">
      <c r="A161" s="40"/>
      <c r="B161" s="40"/>
      <c r="C161" s="40"/>
      <c r="D161" s="40"/>
      <c r="E161" s="40"/>
      <c r="F161" s="9"/>
      <c r="G161" s="9"/>
      <c r="H161" s="41"/>
      <c r="I161" s="41"/>
      <c r="J161" s="41"/>
      <c r="K161" s="41"/>
      <c r="L161" s="29"/>
      <c r="M161" s="9"/>
      <c r="N161" s="41"/>
      <c r="O161" s="41"/>
      <c r="P161" s="41"/>
      <c r="Q161" s="41"/>
      <c r="R161" s="33"/>
    </row>
    <row r="162" spans="1:18" x14ac:dyDescent="0.15">
      <c r="A162" s="40"/>
      <c r="B162" s="40"/>
      <c r="C162" s="40"/>
      <c r="D162" s="40"/>
      <c r="E162" s="40"/>
      <c r="F162" s="9"/>
      <c r="G162" s="9"/>
      <c r="H162" s="41"/>
      <c r="I162" s="41"/>
      <c r="J162" s="41"/>
      <c r="K162" s="41"/>
      <c r="L162" s="29"/>
      <c r="M162" s="9"/>
      <c r="N162" s="41"/>
      <c r="O162" s="41"/>
      <c r="P162" s="41"/>
      <c r="Q162" s="41"/>
      <c r="R162" s="33"/>
    </row>
    <row r="163" spans="1:18" x14ac:dyDescent="0.15">
      <c r="A163" s="40"/>
      <c r="B163" s="40"/>
      <c r="C163" s="40"/>
      <c r="D163" s="40"/>
      <c r="E163" s="40"/>
      <c r="F163" s="9"/>
      <c r="G163" s="9"/>
      <c r="H163" s="41"/>
      <c r="I163" s="41"/>
      <c r="J163" s="41"/>
      <c r="K163" s="41"/>
      <c r="L163" s="29"/>
      <c r="M163" s="9"/>
      <c r="N163" s="41"/>
      <c r="O163" s="41"/>
      <c r="P163" s="41"/>
      <c r="Q163" s="41"/>
      <c r="R163" s="33"/>
    </row>
    <row r="164" spans="1:18" x14ac:dyDescent="0.15">
      <c r="A164" s="40"/>
      <c r="B164" s="40"/>
      <c r="C164" s="40"/>
      <c r="D164" s="40"/>
      <c r="E164" s="40"/>
      <c r="F164" s="9"/>
      <c r="G164" s="9"/>
      <c r="H164" s="41"/>
      <c r="I164" s="41"/>
      <c r="J164" s="41"/>
      <c r="K164" s="41"/>
      <c r="L164" s="29"/>
      <c r="M164" s="9"/>
      <c r="N164" s="41"/>
      <c r="O164" s="41"/>
      <c r="P164" s="41"/>
      <c r="Q164" s="41"/>
      <c r="R164" s="33"/>
    </row>
    <row r="165" spans="1:18" x14ac:dyDescent="0.15">
      <c r="A165" s="40"/>
      <c r="B165" s="40"/>
      <c r="C165" s="40"/>
      <c r="D165" s="40"/>
      <c r="E165" s="40"/>
      <c r="F165" s="9"/>
      <c r="G165" s="9"/>
      <c r="H165" s="41"/>
      <c r="I165" s="41"/>
      <c r="J165" s="41"/>
      <c r="K165" s="41"/>
      <c r="L165" s="29"/>
      <c r="M165" s="9"/>
      <c r="N165" s="41"/>
      <c r="O165" s="41"/>
      <c r="P165" s="41"/>
      <c r="Q165" s="41"/>
      <c r="R165" s="33"/>
    </row>
    <row r="166" spans="1:18" x14ac:dyDescent="0.15">
      <c r="A166" s="40"/>
      <c r="B166" s="40"/>
      <c r="C166" s="40"/>
      <c r="D166" s="40"/>
      <c r="E166" s="40"/>
      <c r="F166" s="9"/>
      <c r="G166" s="9"/>
      <c r="H166" s="41"/>
      <c r="I166" s="41"/>
      <c r="J166" s="41"/>
      <c r="K166" s="41"/>
      <c r="L166" s="29"/>
      <c r="M166" s="9"/>
      <c r="N166" s="41"/>
      <c r="O166" s="41"/>
      <c r="P166" s="41"/>
      <c r="Q166" s="41"/>
      <c r="R166" s="33"/>
    </row>
    <row r="167" spans="1:18" x14ac:dyDescent="0.15">
      <c r="A167" s="40"/>
      <c r="B167" s="40"/>
      <c r="C167" s="40"/>
      <c r="D167" s="40"/>
      <c r="E167" s="40"/>
      <c r="F167" s="9"/>
      <c r="G167" s="9"/>
      <c r="H167" s="41"/>
      <c r="I167" s="41"/>
      <c r="J167" s="41"/>
      <c r="K167" s="41"/>
      <c r="L167" s="29"/>
      <c r="M167" s="9"/>
      <c r="N167" s="41"/>
      <c r="O167" s="41"/>
      <c r="P167" s="41"/>
      <c r="Q167" s="41"/>
      <c r="R167" s="33"/>
    </row>
    <row r="168" spans="1:18" x14ac:dyDescent="0.15">
      <c r="A168" s="40"/>
      <c r="B168" s="40"/>
      <c r="C168" s="40"/>
      <c r="D168" s="40"/>
      <c r="E168" s="40"/>
      <c r="F168" s="9"/>
      <c r="G168" s="9"/>
      <c r="H168" s="41"/>
      <c r="I168" s="41"/>
      <c r="J168" s="41"/>
      <c r="K168" s="41"/>
      <c r="L168" s="29"/>
      <c r="M168" s="9"/>
      <c r="N168" s="41"/>
      <c r="O168" s="41"/>
      <c r="P168" s="41"/>
      <c r="Q168" s="41"/>
      <c r="R168" s="33"/>
    </row>
    <row r="169" spans="1:18" x14ac:dyDescent="0.15">
      <c r="A169" s="40"/>
      <c r="B169" s="40"/>
      <c r="C169" s="40"/>
      <c r="D169" s="40"/>
      <c r="E169" s="40"/>
      <c r="F169" s="9"/>
      <c r="G169" s="9"/>
      <c r="H169" s="41"/>
      <c r="I169" s="41"/>
      <c r="J169" s="41"/>
      <c r="K169" s="41"/>
      <c r="L169" s="29"/>
      <c r="M169" s="9"/>
      <c r="N169" s="41"/>
      <c r="O169" s="41"/>
      <c r="P169" s="41"/>
      <c r="Q169" s="41"/>
      <c r="R169" s="33"/>
    </row>
    <row r="170" spans="1:18" x14ac:dyDescent="0.15">
      <c r="A170" s="40"/>
      <c r="B170" s="40"/>
      <c r="C170" s="40"/>
      <c r="D170" s="40"/>
      <c r="E170" s="40"/>
      <c r="F170" s="9"/>
      <c r="G170" s="9"/>
      <c r="H170" s="41"/>
      <c r="I170" s="41"/>
      <c r="J170" s="41"/>
      <c r="K170" s="41"/>
      <c r="L170" s="29"/>
      <c r="M170" s="9"/>
      <c r="N170" s="41"/>
      <c r="O170" s="41"/>
      <c r="P170" s="41"/>
      <c r="Q170" s="41"/>
      <c r="R170" s="33"/>
    </row>
    <row r="171" spans="1:18" x14ac:dyDescent="0.15">
      <c r="A171" s="40"/>
      <c r="B171" s="40"/>
      <c r="C171" s="40"/>
      <c r="D171" s="40"/>
      <c r="E171" s="40"/>
      <c r="F171" s="9"/>
      <c r="G171" s="9"/>
      <c r="H171" s="41"/>
      <c r="I171" s="41"/>
      <c r="J171" s="41"/>
      <c r="K171" s="41"/>
      <c r="L171" s="29"/>
      <c r="M171" s="9"/>
      <c r="N171" s="41"/>
      <c r="O171" s="41"/>
      <c r="P171" s="41"/>
      <c r="Q171" s="41"/>
      <c r="R171" s="33"/>
    </row>
    <row r="172" spans="1:18" x14ac:dyDescent="0.15">
      <c r="A172" s="40"/>
      <c r="B172" s="40"/>
      <c r="C172" s="40"/>
      <c r="D172" s="40"/>
      <c r="E172" s="40"/>
      <c r="F172" s="9"/>
      <c r="G172" s="9"/>
      <c r="H172" s="41"/>
      <c r="I172" s="41"/>
      <c r="J172" s="41"/>
      <c r="K172" s="41"/>
      <c r="L172" s="29"/>
      <c r="M172" s="9"/>
      <c r="N172" s="41"/>
      <c r="O172" s="41"/>
      <c r="P172" s="41"/>
      <c r="Q172" s="41"/>
      <c r="R172" s="33"/>
    </row>
    <row r="173" spans="1:18" x14ac:dyDescent="0.15">
      <c r="A173" s="40"/>
      <c r="B173" s="40"/>
      <c r="C173" s="40"/>
      <c r="D173" s="40"/>
      <c r="E173" s="40"/>
      <c r="F173" s="9"/>
      <c r="G173" s="9"/>
      <c r="H173" s="41"/>
      <c r="I173" s="41"/>
      <c r="J173" s="41"/>
      <c r="K173" s="41"/>
      <c r="L173" s="29"/>
      <c r="M173" s="9"/>
      <c r="N173" s="41"/>
      <c r="O173" s="41"/>
      <c r="P173" s="41"/>
      <c r="Q173" s="41"/>
      <c r="R173" s="33"/>
    </row>
    <row r="174" spans="1:18" x14ac:dyDescent="0.15">
      <c r="A174" s="40"/>
      <c r="B174" s="40"/>
      <c r="C174" s="40"/>
      <c r="D174" s="40"/>
      <c r="E174" s="40"/>
      <c r="F174" s="9"/>
      <c r="G174" s="9"/>
      <c r="H174" s="41"/>
      <c r="I174" s="41"/>
      <c r="J174" s="41"/>
      <c r="K174" s="41"/>
      <c r="L174" s="29"/>
      <c r="M174" s="9"/>
      <c r="N174" s="41"/>
      <c r="O174" s="41"/>
      <c r="P174" s="41"/>
      <c r="Q174" s="41"/>
      <c r="R174" s="33"/>
    </row>
    <row r="175" spans="1:18" x14ac:dyDescent="0.15">
      <c r="A175" s="40"/>
      <c r="B175" s="40"/>
      <c r="C175" s="40"/>
      <c r="D175" s="40"/>
      <c r="E175" s="40"/>
      <c r="F175" s="9"/>
      <c r="G175" s="9"/>
      <c r="H175" s="41"/>
      <c r="I175" s="41"/>
      <c r="J175" s="41"/>
      <c r="K175" s="41"/>
      <c r="L175" s="29"/>
      <c r="M175" s="9"/>
      <c r="N175" s="41"/>
      <c r="O175" s="41"/>
      <c r="P175" s="41"/>
      <c r="Q175" s="41"/>
      <c r="R175" s="33"/>
    </row>
    <row r="176" spans="1:18" x14ac:dyDescent="0.15">
      <c r="A176" s="40"/>
      <c r="B176" s="40"/>
      <c r="C176" s="40"/>
      <c r="D176" s="40"/>
      <c r="E176" s="40"/>
      <c r="F176" s="9"/>
      <c r="G176" s="9"/>
      <c r="H176" s="41"/>
      <c r="I176" s="41"/>
      <c r="J176" s="41"/>
      <c r="K176" s="41"/>
      <c r="L176" s="29"/>
      <c r="M176" s="9"/>
      <c r="N176" s="41"/>
      <c r="O176" s="41"/>
      <c r="P176" s="41"/>
      <c r="Q176" s="41"/>
      <c r="R176" s="33"/>
    </row>
    <row r="177" spans="1:18" x14ac:dyDescent="0.15">
      <c r="A177" s="40"/>
      <c r="B177" s="40"/>
      <c r="C177" s="40"/>
      <c r="D177" s="40"/>
      <c r="E177" s="40"/>
      <c r="F177" s="9"/>
      <c r="G177" s="9"/>
      <c r="H177" s="41"/>
      <c r="I177" s="41"/>
      <c r="J177" s="41"/>
      <c r="K177" s="41"/>
      <c r="L177" s="29"/>
      <c r="M177" s="9"/>
      <c r="N177" s="41"/>
      <c r="O177" s="41"/>
      <c r="P177" s="41"/>
      <c r="Q177" s="41"/>
      <c r="R177" s="33"/>
    </row>
    <row r="178" spans="1:18" x14ac:dyDescent="0.15">
      <c r="A178" s="40"/>
      <c r="B178" s="40"/>
      <c r="C178" s="40"/>
      <c r="D178" s="40"/>
      <c r="E178" s="40"/>
      <c r="F178" s="9"/>
      <c r="G178" s="9"/>
      <c r="H178" s="41"/>
      <c r="I178" s="41"/>
      <c r="J178" s="41"/>
      <c r="K178" s="41"/>
      <c r="L178" s="29"/>
      <c r="M178" s="9"/>
      <c r="N178" s="41"/>
      <c r="O178" s="41"/>
      <c r="P178" s="41"/>
      <c r="Q178" s="41"/>
      <c r="R178" s="33"/>
    </row>
    <row r="179" spans="1:18" x14ac:dyDescent="0.15">
      <c r="A179" s="40"/>
      <c r="B179" s="40"/>
      <c r="C179" s="40"/>
      <c r="D179" s="40"/>
      <c r="E179" s="40"/>
      <c r="F179" s="9"/>
      <c r="G179" s="9"/>
      <c r="H179" s="41"/>
      <c r="I179" s="41"/>
      <c r="J179" s="41"/>
      <c r="K179" s="41"/>
      <c r="L179" s="29"/>
      <c r="M179" s="9"/>
      <c r="N179" s="41"/>
      <c r="O179" s="41"/>
      <c r="P179" s="41"/>
      <c r="Q179" s="41"/>
      <c r="R179" s="33"/>
    </row>
    <row r="180" spans="1:18" x14ac:dyDescent="0.15">
      <c r="A180" s="40"/>
      <c r="B180" s="40"/>
      <c r="C180" s="40"/>
      <c r="D180" s="40"/>
      <c r="E180" s="40"/>
      <c r="F180" s="9"/>
      <c r="G180" s="9"/>
      <c r="H180" s="41"/>
      <c r="I180" s="41"/>
      <c r="J180" s="41"/>
      <c r="K180" s="41"/>
      <c r="L180" s="29"/>
      <c r="M180" s="9"/>
      <c r="N180" s="41"/>
      <c r="O180" s="41"/>
      <c r="P180" s="41"/>
      <c r="Q180" s="41"/>
      <c r="R180" s="33"/>
    </row>
    <row r="181" spans="1:18" x14ac:dyDescent="0.15">
      <c r="A181" s="40"/>
      <c r="B181" s="40"/>
      <c r="C181" s="40"/>
      <c r="D181" s="40"/>
      <c r="E181" s="40"/>
      <c r="F181" s="9"/>
      <c r="G181" s="9"/>
      <c r="H181" s="41"/>
      <c r="I181" s="41"/>
      <c r="J181" s="41"/>
      <c r="K181" s="41"/>
      <c r="L181" s="29"/>
      <c r="M181" s="9"/>
      <c r="N181" s="41"/>
      <c r="O181" s="41"/>
      <c r="P181" s="41"/>
      <c r="Q181" s="41"/>
      <c r="R181" s="33"/>
    </row>
    <row r="182" spans="1:18" x14ac:dyDescent="0.15">
      <c r="A182" s="40"/>
      <c r="B182" s="40"/>
      <c r="C182" s="40"/>
      <c r="D182" s="40"/>
      <c r="E182" s="40"/>
      <c r="F182" s="9"/>
      <c r="G182" s="9"/>
      <c r="H182" s="41"/>
      <c r="I182" s="41"/>
      <c r="J182" s="41"/>
      <c r="K182" s="41"/>
      <c r="L182" s="29"/>
      <c r="M182" s="9"/>
      <c r="N182" s="41"/>
      <c r="O182" s="41"/>
      <c r="P182" s="41"/>
      <c r="Q182" s="41"/>
      <c r="R182" s="33"/>
    </row>
    <row r="183" spans="1:18" x14ac:dyDescent="0.15">
      <c r="A183" s="40"/>
      <c r="B183" s="40"/>
      <c r="C183" s="40"/>
      <c r="D183" s="40"/>
      <c r="E183" s="40"/>
      <c r="F183" s="9"/>
      <c r="G183" s="9"/>
      <c r="H183" s="41"/>
      <c r="I183" s="41"/>
      <c r="J183" s="41"/>
      <c r="K183" s="41"/>
      <c r="L183" s="29"/>
      <c r="M183" s="9"/>
      <c r="N183" s="41"/>
      <c r="O183" s="41"/>
      <c r="P183" s="41"/>
      <c r="Q183" s="41"/>
      <c r="R183" s="33"/>
    </row>
    <row r="184" spans="1:18" x14ac:dyDescent="0.15">
      <c r="A184" s="40"/>
      <c r="B184" s="40"/>
      <c r="C184" s="40"/>
      <c r="D184" s="40"/>
      <c r="E184" s="40"/>
      <c r="F184" s="9"/>
      <c r="G184" s="9"/>
      <c r="H184" s="41"/>
      <c r="I184" s="41"/>
      <c r="J184" s="41"/>
      <c r="K184" s="41"/>
      <c r="L184" s="29"/>
      <c r="M184" s="9"/>
      <c r="N184" s="41"/>
      <c r="O184" s="41"/>
      <c r="P184" s="41"/>
      <c r="Q184" s="41"/>
      <c r="R184" s="33"/>
    </row>
  </sheetData>
  <sheetProtection selectLockedCells="1" selectUnlockedCells="1"/>
  <mergeCells count="166">
    <mergeCell ref="J60:M60"/>
    <mergeCell ref="F61:I61"/>
    <mergeCell ref="J61:M61"/>
    <mergeCell ref="F65:I65"/>
    <mergeCell ref="P71:Q71"/>
    <mergeCell ref="B71:G71"/>
    <mergeCell ref="L72:M72"/>
    <mergeCell ref="A78:R78"/>
    <mergeCell ref="A79:C79"/>
    <mergeCell ref="P79:R79"/>
    <mergeCell ref="L76:M76"/>
    <mergeCell ref="P76:Q76"/>
    <mergeCell ref="B77:G77"/>
    <mergeCell ref="L77:M77"/>
    <mergeCell ref="P77:Q77"/>
    <mergeCell ref="D79:O79"/>
    <mergeCell ref="B76:G76"/>
    <mergeCell ref="A67:A68"/>
    <mergeCell ref="B75:G75"/>
    <mergeCell ref="L75:M75"/>
    <mergeCell ref="P75:Q75"/>
    <mergeCell ref="J65:M65"/>
    <mergeCell ref="F63:I63"/>
    <mergeCell ref="J63:M63"/>
    <mergeCell ref="P56:P57"/>
    <mergeCell ref="O56:O57"/>
    <mergeCell ref="P72:Q72"/>
    <mergeCell ref="O67:O68"/>
    <mergeCell ref="P67:R67"/>
    <mergeCell ref="P68:Q68"/>
    <mergeCell ref="B69:G69"/>
    <mergeCell ref="P69:Q69"/>
    <mergeCell ref="J64:M64"/>
    <mergeCell ref="N56:N57"/>
    <mergeCell ref="F59:I59"/>
    <mergeCell ref="J59:M59"/>
    <mergeCell ref="J62:M62"/>
    <mergeCell ref="N67:N68"/>
    <mergeCell ref="F58:I58"/>
    <mergeCell ref="F66:I66"/>
    <mergeCell ref="J66:M66"/>
    <mergeCell ref="F62:I62"/>
    <mergeCell ref="B70:G70"/>
    <mergeCell ref="L70:M70"/>
    <mergeCell ref="P70:Q70"/>
    <mergeCell ref="B72:G72"/>
    <mergeCell ref="L71:M71"/>
    <mergeCell ref="F60:I60"/>
    <mergeCell ref="J58:M58"/>
    <mergeCell ref="F64:I64"/>
    <mergeCell ref="A45:R45"/>
    <mergeCell ref="B47:E47"/>
    <mergeCell ref="A48:A51"/>
    <mergeCell ref="B48:E48"/>
    <mergeCell ref="F48:G48"/>
    <mergeCell ref="B49:E49"/>
    <mergeCell ref="F49:G49"/>
    <mergeCell ref="B50:E50"/>
    <mergeCell ref="F50:G50"/>
    <mergeCell ref="B51:E51"/>
    <mergeCell ref="F51:G51"/>
    <mergeCell ref="A54:R54"/>
    <mergeCell ref="A56:A57"/>
    <mergeCell ref="B56:B57"/>
    <mergeCell ref="C56:C57"/>
    <mergeCell ref="D56:D57"/>
    <mergeCell ref="E56:E57"/>
    <mergeCell ref="F56:I57"/>
    <mergeCell ref="J56:M57"/>
    <mergeCell ref="R56:R57"/>
    <mergeCell ref="Q56:Q57"/>
    <mergeCell ref="F47:G47"/>
    <mergeCell ref="A39:A43"/>
    <mergeCell ref="D41:E41"/>
    <mergeCell ref="H41:L41"/>
    <mergeCell ref="N41:R41"/>
    <mergeCell ref="B42:C42"/>
    <mergeCell ref="D42:E42"/>
    <mergeCell ref="H42:L42"/>
    <mergeCell ref="N42:R42"/>
    <mergeCell ref="B41:C41"/>
    <mergeCell ref="H39:L39"/>
    <mergeCell ref="N39:R39"/>
    <mergeCell ref="B40:C40"/>
    <mergeCell ref="D40:E40"/>
    <mergeCell ref="H40:L40"/>
    <mergeCell ref="N40:R40"/>
    <mergeCell ref="B39:C39"/>
    <mergeCell ref="D39:E39"/>
    <mergeCell ref="B43:C43"/>
    <mergeCell ref="D43:E43"/>
    <mergeCell ref="H43:L43"/>
    <mergeCell ref="N43:R43"/>
    <mergeCell ref="A8:U8"/>
    <mergeCell ref="A9:R9"/>
    <mergeCell ref="A10:U10"/>
    <mergeCell ref="A32:R32"/>
    <mergeCell ref="F34:R34"/>
    <mergeCell ref="B35:E35"/>
    <mergeCell ref="H29:L29"/>
    <mergeCell ref="H35:L35"/>
    <mergeCell ref="N35:R35"/>
    <mergeCell ref="N29:R29"/>
    <mergeCell ref="A24:R24"/>
    <mergeCell ref="A25:U25"/>
    <mergeCell ref="F26:R26"/>
    <mergeCell ref="H28:L28"/>
    <mergeCell ref="D29:E30"/>
    <mergeCell ref="N27:R27"/>
    <mergeCell ref="H30:L30"/>
    <mergeCell ref="N30:R30"/>
    <mergeCell ref="A31:U31"/>
    <mergeCell ref="A27:E27"/>
    <mergeCell ref="H27:L27"/>
    <mergeCell ref="N28:R28"/>
    <mergeCell ref="A28:E28"/>
    <mergeCell ref="A11:R11"/>
    <mergeCell ref="A1:R1"/>
    <mergeCell ref="A2:U2"/>
    <mergeCell ref="A3:R3"/>
    <mergeCell ref="A4:R4"/>
    <mergeCell ref="A5:F5"/>
    <mergeCell ref="G5:R5"/>
    <mergeCell ref="G6:R6"/>
    <mergeCell ref="A7:F7"/>
    <mergeCell ref="A6:F6"/>
    <mergeCell ref="G7:R7"/>
    <mergeCell ref="A23:U23"/>
    <mergeCell ref="B36:E36"/>
    <mergeCell ref="H36:L36"/>
    <mergeCell ref="N36:R36"/>
    <mergeCell ref="B37:C38"/>
    <mergeCell ref="D37:E38"/>
    <mergeCell ref="H37:L37"/>
    <mergeCell ref="N37:R37"/>
    <mergeCell ref="H38:L38"/>
    <mergeCell ref="N38:R38"/>
    <mergeCell ref="A29:C30"/>
    <mergeCell ref="B74:G74"/>
    <mergeCell ref="L74:M74"/>
    <mergeCell ref="P74:Q74"/>
    <mergeCell ref="L69:M69"/>
    <mergeCell ref="B67:G68"/>
    <mergeCell ref="H67:K67"/>
    <mergeCell ref="L67:M68"/>
    <mergeCell ref="B73:G73"/>
    <mergeCell ref="L73:M73"/>
    <mergeCell ref="P73:Q73"/>
    <mergeCell ref="A12:U12"/>
    <mergeCell ref="A14:U14"/>
    <mergeCell ref="B17:G17"/>
    <mergeCell ref="H17:K17"/>
    <mergeCell ref="H19:K19"/>
    <mergeCell ref="B20:G20"/>
    <mergeCell ref="H20:K20"/>
    <mergeCell ref="H21:K21"/>
    <mergeCell ref="B22:G22"/>
    <mergeCell ref="H22:K22"/>
    <mergeCell ref="A16:U16"/>
    <mergeCell ref="A13:R13"/>
    <mergeCell ref="A15:R15"/>
    <mergeCell ref="B18:G18"/>
    <mergeCell ref="H18:K18"/>
    <mergeCell ref="A18:A22"/>
    <mergeCell ref="B19:G19"/>
    <mergeCell ref="B21:G21"/>
  </mergeCells>
  <phoneticPr fontId="4" type="noConversion"/>
  <printOptions horizontalCentered="1" verticalCentered="1"/>
  <pageMargins left="0" right="0.78740157480314965" top="0.31496062992125984" bottom="0.27559055118110237" header="0.51181102362204722" footer="0.27559055118110237"/>
  <pageSetup scale="32" firstPageNumber="0" orientation="landscape" r:id="rId1"/>
  <headerFooter alignWithMargins="0">
    <oddFooter>&amp;C&amp;"Times New Roman,Normal"&amp;12Página &amp;P de &amp;N</oddFooter>
  </headerFooter>
  <rowBreaks count="2" manualBreakCount="2">
    <brk id="53" max="18" man="1"/>
    <brk id="77"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8"/>
  <sheetViews>
    <sheetView view="pageBreakPreview" zoomScale="75" zoomScaleSheetLayoutView="75" workbookViewId="0">
      <selection activeCell="C12" sqref="C12"/>
    </sheetView>
  </sheetViews>
  <sheetFormatPr baseColWidth="10" defaultColWidth="9.1640625" defaultRowHeight="15" x14ac:dyDescent="0.2"/>
  <cols>
    <col min="1" max="1" width="22.33203125" customWidth="1"/>
    <col min="2" max="2" width="18.83203125" customWidth="1"/>
    <col min="3" max="3" width="36.6640625" customWidth="1"/>
    <col min="4" max="256" width="11.5" customWidth="1"/>
  </cols>
  <sheetData>
    <row r="2" spans="1:3" ht="30.75" customHeight="1" x14ac:dyDescent="0.2">
      <c r="A2" s="1" t="s">
        <v>164</v>
      </c>
      <c r="B2" s="2" t="s">
        <v>165</v>
      </c>
      <c r="C2" s="1" t="s">
        <v>166</v>
      </c>
    </row>
    <row r="3" spans="1:3" ht="26" x14ac:dyDescent="0.2">
      <c r="A3" s="3" t="s">
        <v>167</v>
      </c>
      <c r="B3" s="4" t="s">
        <v>168</v>
      </c>
      <c r="C3" s="5" t="s">
        <v>169</v>
      </c>
    </row>
    <row r="4" spans="1:3" ht="39" x14ac:dyDescent="0.2">
      <c r="A4" s="3" t="s">
        <v>170</v>
      </c>
      <c r="B4" s="4" t="s">
        <v>171</v>
      </c>
      <c r="C4" s="5" t="s">
        <v>172</v>
      </c>
    </row>
    <row r="5" spans="1:3" ht="39" x14ac:dyDescent="0.2">
      <c r="A5" s="3" t="s">
        <v>173</v>
      </c>
      <c r="B5" s="4" t="s">
        <v>174</v>
      </c>
      <c r="C5" s="5" t="s">
        <v>175</v>
      </c>
    </row>
    <row r="6" spans="1:3" ht="26" x14ac:dyDescent="0.2">
      <c r="A6" s="3" t="s">
        <v>176</v>
      </c>
      <c r="B6" s="4" t="s">
        <v>177</v>
      </c>
      <c r="C6" s="5" t="s">
        <v>178</v>
      </c>
    </row>
    <row r="7" spans="1:3" ht="26" x14ac:dyDescent="0.2">
      <c r="A7" s="3" t="s">
        <v>179</v>
      </c>
      <c r="B7" s="4" t="s">
        <v>177</v>
      </c>
      <c r="C7" s="5" t="s">
        <v>178</v>
      </c>
    </row>
    <row r="8" spans="1:3" ht="33" customHeight="1" x14ac:dyDescent="0.2">
      <c r="A8" s="3" t="s">
        <v>180</v>
      </c>
      <c r="B8" s="4" t="s">
        <v>181</v>
      </c>
      <c r="C8" s="5" t="s">
        <v>182</v>
      </c>
    </row>
  </sheetData>
  <sheetProtection selectLockedCells="1" selectUnlockedCells="1"/>
  <phoneticPr fontId="4" type="noConversion"/>
  <pageMargins left="0.7" right="0.7" top="0.75" bottom="0.75"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2"/>
  <sheetViews>
    <sheetView view="pageBreakPreview" zoomScale="90" zoomScaleNormal="65" zoomScaleSheetLayoutView="90" workbookViewId="0">
      <selection activeCell="G17" sqref="G17"/>
    </sheetView>
  </sheetViews>
  <sheetFormatPr baseColWidth="10" defaultColWidth="9.1640625" defaultRowHeight="15" x14ac:dyDescent="0.2"/>
  <cols>
    <col min="1" max="1" width="11.5" customWidth="1"/>
    <col min="2" max="2" width="19.33203125" customWidth="1"/>
    <col min="3" max="256" width="11.5" customWidth="1"/>
  </cols>
  <sheetData>
    <row r="1" spans="1:4" x14ac:dyDescent="0.2">
      <c r="A1">
        <v>8.5</v>
      </c>
      <c r="B1" s="6">
        <v>638000</v>
      </c>
      <c r="D1">
        <f>1414206.5-385000</f>
        <v>1029206.5</v>
      </c>
    </row>
    <row r="2" spans="1:4" x14ac:dyDescent="0.2">
      <c r="A2">
        <v>9</v>
      </c>
      <c r="B2" s="7">
        <v>445368.93</v>
      </c>
      <c r="D2">
        <f>+D1*1.16</f>
        <v>1193879.5399999998</v>
      </c>
    </row>
    <row r="3" spans="1:4" x14ac:dyDescent="0.2">
      <c r="A3">
        <v>8.5</v>
      </c>
      <c r="B3" s="6">
        <v>2292542.41</v>
      </c>
    </row>
    <row r="4" spans="1:4" x14ac:dyDescent="0.2">
      <c r="A4">
        <v>8.5</v>
      </c>
      <c r="B4" s="7">
        <v>1193879.54</v>
      </c>
    </row>
    <row r="5" spans="1:4" x14ac:dyDescent="0.2">
      <c r="A5">
        <v>10</v>
      </c>
      <c r="B5" s="6">
        <f>SUM(B1:B4)</f>
        <v>4569790.88</v>
      </c>
    </row>
    <row r="6" spans="1:4" x14ac:dyDescent="0.2">
      <c r="A6">
        <v>9</v>
      </c>
      <c r="B6" s="6"/>
    </row>
    <row r="7" spans="1:4" x14ac:dyDescent="0.2">
      <c r="A7">
        <v>10</v>
      </c>
      <c r="B7" s="6"/>
    </row>
    <row r="8" spans="1:4" x14ac:dyDescent="0.2">
      <c r="A8">
        <v>9</v>
      </c>
      <c r="B8" s="6"/>
    </row>
    <row r="9" spans="1:4" x14ac:dyDescent="0.2">
      <c r="A9">
        <v>8</v>
      </c>
      <c r="B9" s="6"/>
    </row>
    <row r="10" spans="1:4" x14ac:dyDescent="0.2">
      <c r="A10">
        <v>10</v>
      </c>
      <c r="B10" s="6"/>
    </row>
    <row r="11" spans="1:4" x14ac:dyDescent="0.2">
      <c r="A11">
        <f>SUM(A1:A10)</f>
        <v>90.5</v>
      </c>
      <c r="B11" s="6"/>
    </row>
    <row r="12" spans="1:4" x14ac:dyDescent="0.2">
      <c r="A12">
        <f>+A11/10</f>
        <v>9.0500000000000007</v>
      </c>
      <c r="B12" s="6"/>
    </row>
  </sheetData>
  <sheetProtection selectLockedCells="1" selectUnlockedCells="1"/>
  <phoneticPr fontId="4" type="noConversion"/>
  <pageMargins left="0.78749999999999998" right="0.78749999999999998" top="1.0527777777777778" bottom="1.0527777777777778" header="0.78749999999999998" footer="0.78749999999999998"/>
  <pageSetup firstPageNumber="0" orientation="portrait" horizontalDpi="300" verticalDpi="300" r:id="rId1"/>
  <headerFooter alignWithMargins="0">
    <oddHeader>&amp;C&amp;"Times New Roman,Normal"&amp;12&amp;A</oddHeader>
    <oddFooter>&amp;C&amp;"Times New Roman,Normal"&amp;12Página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50857A50359A4BA524DA311681552B" ma:contentTypeVersion="8" ma:contentTypeDescription="Crear nuevo documento." ma:contentTypeScope="" ma:versionID="c90ffd9edda7583ecd49a0648587ab60">
  <xsd:schema xmlns:xsd="http://www.w3.org/2001/XMLSchema" xmlns:xs="http://www.w3.org/2001/XMLSchema" xmlns:p="http://schemas.microsoft.com/office/2006/metadata/properties" xmlns:ns3="98cb0a38-4e6f-4b52-8684-28905e3388e1" xmlns:ns4="9d6625af-ea65-4054-9f57-13a0e71736d6" targetNamespace="http://schemas.microsoft.com/office/2006/metadata/properties" ma:root="true" ma:fieldsID="005cbb3277edb6b4847a93d1c0cc10c0" ns3:_="" ns4:_="">
    <xsd:import namespace="98cb0a38-4e6f-4b52-8684-28905e3388e1"/>
    <xsd:import namespace="9d6625af-ea65-4054-9f57-13a0e71736d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LengthInSeconds" minOccurs="0"/>
                <xsd:element ref="ns3:MediaServiceDateTake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cb0a38-4e6f-4b52-8684-28905e3388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3" nillable="true" ma:displayName="Length (seconds)"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6625af-ea65-4054-9f57-13a0e71736d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98cb0a38-4e6f-4b52-8684-28905e3388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1BF671-E596-4B94-A760-1618CB3F8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cb0a38-4e6f-4b52-8684-28905e3388e1"/>
    <ds:schemaRef ds:uri="9d6625af-ea65-4054-9f57-13a0e7173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A76594-3BF1-4BFF-B756-D0D430574195}">
  <ds:schemaRefs>
    <ds:schemaRef ds:uri="http://purl.org/dc/elements/1.1/"/>
    <ds:schemaRef ds:uri="http://purl.org/dc/dcmitype/"/>
    <ds:schemaRef ds:uri="98cb0a38-4e6f-4b52-8684-28905e3388e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9d6625af-ea65-4054-9f57-13a0e71736d6"/>
    <ds:schemaRef ds:uri="http://purl.org/dc/terms/"/>
  </ds:schemaRefs>
</ds:datastoreItem>
</file>

<file path=customXml/itemProps3.xml><?xml version="1.0" encoding="utf-8"?>
<ds:datastoreItem xmlns:ds="http://schemas.openxmlformats.org/officeDocument/2006/customXml" ds:itemID="{DEC9BAD1-2E56-4D38-9740-A6D9808635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CALIFICACIÓN DE RIESGOS </vt:lpstr>
      <vt:lpstr>GARANTIAS</vt:lpstr>
      <vt:lpstr>Hoja3</vt:lpstr>
      <vt:lpstr>'CALIFICACIÓN DE RIESGOS '!Área_de_impresión</vt:lpstr>
      <vt:lpstr>'CALIFICACIÓN DE RIESGOS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Julieth Ramírez Grajales</dc:creator>
  <cp:keywords/>
  <dc:description/>
  <cp:lastModifiedBy>ABOG. ANDRÉS TORRES.</cp:lastModifiedBy>
  <cp:revision/>
  <dcterms:created xsi:type="dcterms:W3CDTF">2015-10-05T20:10:52Z</dcterms:created>
  <dcterms:modified xsi:type="dcterms:W3CDTF">2026-05-26T14:11:12Z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0x010100B850857A50359A4BA524DA311681552B</vt:lpwstr>
  </property>
</Properties>
</file>